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688" firstSheet="6" activeTab="6"/>
  </bookViews>
  <sheets>
    <sheet name="Ведом консолид 2014-2016" sheetId="1" r:id="rId1"/>
    <sheet name="распред консолид 2014-2016" sheetId="2" r:id="rId2"/>
    <sheet name="ведом консолид 2014" sheetId="3" r:id="rId3"/>
    <sheet name="распред консолид2014" sheetId="4" r:id="rId4"/>
    <sheet name="ведом без посел 2014-2016" sheetId="5" r:id="rId5"/>
    <sheet name="распред без посел 2014-2016" sheetId="6" r:id="rId6"/>
    <sheet name="2016" sheetId="7" r:id="rId7"/>
  </sheets>
  <definedNames>
    <definedName name="_xlnm._FilterDatabase" localSheetId="6" hidden="1">'2016'!$A$7:$XFA$7</definedName>
    <definedName name="_xlnm.Print_Area" localSheetId="6">'2016'!$A$1:$F$583</definedName>
    <definedName name="_xlnm.Print_Area" localSheetId="0">'Ведом консолид 2014-2016'!$A$1:$I$560</definedName>
  </definedNames>
  <calcPr calcId="144525"/>
</workbook>
</file>

<file path=xl/calcChain.xml><?xml version="1.0" encoding="utf-8"?>
<calcChain xmlns="http://schemas.openxmlformats.org/spreadsheetml/2006/main">
  <c r="F472" i="7"/>
  <c r="F473"/>
  <c r="F543"/>
  <c r="F533" l="1"/>
  <c r="F265" l="1"/>
  <c r="F553" l="1"/>
  <c r="F552" s="1"/>
  <c r="F551" s="1"/>
  <c r="F555"/>
  <c r="F554" s="1"/>
  <c r="F557"/>
  <c r="F558"/>
  <c r="F476"/>
  <c r="F475" s="1"/>
  <c r="F474" s="1"/>
  <c r="F264"/>
  <c r="F263" s="1"/>
  <c r="F262" s="1"/>
  <c r="F261" s="1"/>
  <c r="F260" s="1"/>
  <c r="F259" s="1"/>
  <c r="F249"/>
  <c r="F248" s="1"/>
  <c r="F247" s="1"/>
  <c r="F246" s="1"/>
  <c r="F245" s="1"/>
  <c r="F241"/>
  <c r="F240" s="1"/>
  <c r="F239" s="1"/>
  <c r="F238" s="1"/>
  <c r="F237" s="1"/>
  <c r="F225"/>
  <c r="F224" s="1"/>
  <c r="F223" s="1"/>
  <c r="F222" s="1"/>
  <c r="F214"/>
  <c r="F213" s="1"/>
  <c r="F212" s="1"/>
  <c r="F211" s="1"/>
  <c r="F210" s="1"/>
  <c r="F209" s="1"/>
  <c r="F207"/>
  <c r="F206" s="1"/>
  <c r="F205" s="1"/>
  <c r="F204" s="1"/>
  <c r="F203" s="1"/>
  <c r="F188"/>
  <c r="F187" s="1"/>
  <c r="F186" s="1"/>
  <c r="F185" s="1"/>
  <c r="F184" s="1"/>
  <c r="F183" s="1"/>
  <c r="F181"/>
  <c r="F180" s="1"/>
  <c r="F178"/>
  <c r="F177" s="1"/>
  <c r="F175"/>
  <c r="F174" s="1"/>
  <c r="F172"/>
  <c r="F171" s="1"/>
  <c r="F155"/>
  <c r="F154" s="1"/>
  <c r="F152"/>
  <c r="F151" s="1"/>
  <c r="F149"/>
  <c r="F148" s="1"/>
  <c r="F147" l="1"/>
  <c r="F146" s="1"/>
  <c r="F145" s="1"/>
  <c r="F170"/>
  <c r="F169" s="1"/>
  <c r="F168" s="1"/>
  <c r="F167" s="1"/>
  <c r="F166" s="1"/>
  <c r="F107"/>
  <c r="F106" s="1"/>
  <c r="F230"/>
  <c r="F394"/>
  <c r="F84" l="1"/>
  <c r="F54"/>
  <c r="F49"/>
  <c r="F45"/>
  <c r="F44" s="1"/>
  <c r="F42"/>
  <c r="F41" s="1"/>
  <c r="F38"/>
  <c r="F33"/>
  <c r="F28"/>
  <c r="F23"/>
  <c r="F403" l="1"/>
  <c r="F380" l="1"/>
  <c r="F385"/>
  <c r="F358" l="1"/>
  <c r="F357" s="1"/>
  <c r="F356" s="1"/>
  <c r="F355" s="1"/>
  <c r="F291"/>
  <c r="F391" l="1"/>
  <c r="F445"/>
  <c r="F323"/>
  <c r="F312"/>
  <c r="F354"/>
  <c r="F353"/>
  <c r="F351"/>
  <c r="F277"/>
  <c r="F280"/>
  <c r="F368"/>
  <c r="F371"/>
  <c r="F284"/>
  <c r="F286"/>
  <c r="F283" s="1"/>
  <c r="F428"/>
  <c r="F433"/>
  <c r="F296"/>
  <c r="F350" l="1"/>
  <c r="F349" s="1"/>
  <c r="F348" s="1"/>
  <c r="F282"/>
  <c r="F281" s="1"/>
  <c r="F257"/>
  <c r="F256" s="1"/>
  <c r="F235"/>
  <c r="F234" s="1"/>
  <c r="F233" s="1"/>
  <c r="F232" s="1"/>
  <c r="F231" s="1"/>
  <c r="F62" l="1"/>
  <c r="F407" l="1"/>
  <c r="F410"/>
  <c r="F409" s="1"/>
  <c r="F408" s="1"/>
  <c r="F67" l="1"/>
  <c r="F66" s="1"/>
  <c r="F64"/>
  <c r="F63" s="1"/>
  <c r="F565" l="1"/>
  <c r="F564" s="1"/>
  <c r="F563" s="1"/>
  <c r="F562" s="1"/>
  <c r="F561" s="1"/>
  <c r="F560" s="1"/>
  <c r="F549"/>
  <c r="F548" s="1"/>
  <c r="F547" s="1"/>
  <c r="F546" s="1"/>
  <c r="F536"/>
  <c r="F535" s="1"/>
  <c r="F534" s="1"/>
  <c r="F532"/>
  <c r="F530"/>
  <c r="F525"/>
  <c r="F524" s="1"/>
  <c r="F523" s="1"/>
  <c r="F522" s="1"/>
  <c r="F363"/>
  <c r="F362" s="1"/>
  <c r="F361" s="1"/>
  <c r="F360" s="1"/>
  <c r="F254"/>
  <c r="F253" s="1"/>
  <c r="F220"/>
  <c r="F219" s="1"/>
  <c r="F218" s="1"/>
  <c r="F217" s="1"/>
  <c r="F229"/>
  <c r="F228" s="1"/>
  <c r="F227" s="1"/>
  <c r="F164"/>
  <c r="F163" s="1"/>
  <c r="F161"/>
  <c r="F159"/>
  <c r="F158" s="1"/>
  <c r="F143"/>
  <c r="F142" s="1"/>
  <c r="F141" s="1"/>
  <c r="F140" s="1"/>
  <c r="F138"/>
  <c r="F137" s="1"/>
  <c r="F136" s="1"/>
  <c r="F135" s="1"/>
  <c r="F133"/>
  <c r="F132" s="1"/>
  <c r="F131" s="1"/>
  <c r="F130" s="1"/>
  <c r="F128"/>
  <c r="F127" s="1"/>
  <c r="F126" s="1"/>
  <c r="F125" s="1"/>
  <c r="F123"/>
  <c r="F122" s="1"/>
  <c r="F121" s="1"/>
  <c r="F120" s="1"/>
  <c r="F201"/>
  <c r="F200" s="1"/>
  <c r="F199" s="1"/>
  <c r="F198" s="1"/>
  <c r="F197" s="1"/>
  <c r="F190" s="1"/>
  <c r="F118"/>
  <c r="F117" s="1"/>
  <c r="F116" s="1"/>
  <c r="F115" s="1"/>
  <c r="F113"/>
  <c r="F112" s="1"/>
  <c r="F111" s="1"/>
  <c r="F110" s="1"/>
  <c r="F104"/>
  <c r="F103" s="1"/>
  <c r="F61"/>
  <c r="F60" s="1"/>
  <c r="F58"/>
  <c r="F57" s="1"/>
  <c r="F39"/>
  <c r="F37"/>
  <c r="F50"/>
  <c r="F48"/>
  <c r="F29"/>
  <c r="F27"/>
  <c r="F34"/>
  <c r="F32"/>
  <c r="F53"/>
  <c r="F52" s="1"/>
  <c r="F24"/>
  <c r="F22"/>
  <c r="F16"/>
  <c r="F15" s="1"/>
  <c r="F13"/>
  <c r="F12" s="1"/>
  <c r="F545" l="1"/>
  <c r="F544" s="1"/>
  <c r="F102"/>
  <c r="F101" s="1"/>
  <c r="F252"/>
  <c r="F251" s="1"/>
  <c r="F244" s="1"/>
  <c r="F243" s="1"/>
  <c r="F56"/>
  <c r="F55" s="1"/>
  <c r="F21"/>
  <c r="F11"/>
  <c r="F10" s="1"/>
  <c r="F9" s="1"/>
  <c r="F157"/>
  <c r="F109" s="1"/>
  <c r="F47"/>
  <c r="F26"/>
  <c r="F36"/>
  <c r="F216"/>
  <c r="F31"/>
  <c r="F529"/>
  <c r="F528" s="1"/>
  <c r="F527" s="1"/>
  <c r="F521" s="1"/>
  <c r="F20" l="1"/>
  <c r="F19" s="1"/>
  <c r="F18" s="1"/>
  <c r="F79"/>
  <c r="F73"/>
  <c r="F72" s="1"/>
  <c r="F71" s="1"/>
  <c r="F70" s="1"/>
  <c r="F581"/>
  <c r="F580" s="1"/>
  <c r="F578"/>
  <c r="F577" s="1"/>
  <c r="F571"/>
  <c r="F570" s="1"/>
  <c r="F569" s="1"/>
  <c r="F568" s="1"/>
  <c r="F567" s="1"/>
  <c r="F99"/>
  <c r="F98" s="1"/>
  <c r="F96"/>
  <c r="F95" s="1"/>
  <c r="F91"/>
  <c r="F89"/>
  <c r="F85"/>
  <c r="F83"/>
  <c r="F78"/>
  <c r="F77" s="1"/>
  <c r="F76" s="1"/>
  <c r="F75" s="1"/>
  <c r="F82" l="1"/>
  <c r="F81" s="1"/>
  <c r="F576"/>
  <c r="F575" s="1"/>
  <c r="F574" s="1"/>
  <c r="F573" s="1"/>
  <c r="F94"/>
  <c r="F93" s="1"/>
  <c r="F88"/>
  <c r="F87" s="1"/>
  <c r="F80" l="1"/>
  <c r="F69" s="1"/>
  <c r="F8" s="1"/>
  <c r="F542" l="1"/>
  <c r="F541" s="1"/>
  <c r="F540" s="1"/>
  <c r="F539" s="1"/>
  <c r="F538" s="1"/>
  <c r="F520" s="1"/>
  <c r="F447"/>
  <c r="F446" s="1"/>
  <c r="F444"/>
  <c r="F442"/>
  <c r="F438"/>
  <c r="F437" s="1"/>
  <c r="F436" s="1"/>
  <c r="F434"/>
  <c r="F432"/>
  <c r="F429"/>
  <c r="F427"/>
  <c r="F422"/>
  <c r="F421" s="1"/>
  <c r="F420" s="1"/>
  <c r="F419" s="1"/>
  <c r="F417"/>
  <c r="F416" s="1"/>
  <c r="F415" s="1"/>
  <c r="F414" s="1"/>
  <c r="F402"/>
  <c r="F401" s="1"/>
  <c r="F397"/>
  <c r="F396" s="1"/>
  <c r="F395" s="1"/>
  <c r="F393"/>
  <c r="F392" s="1"/>
  <c r="F390"/>
  <c r="F389" s="1"/>
  <c r="F384"/>
  <c r="F382"/>
  <c r="F379"/>
  <c r="F377"/>
  <c r="F375"/>
  <c r="F370"/>
  <c r="F346"/>
  <c r="F345" s="1"/>
  <c r="F344" s="1"/>
  <c r="F343" s="1"/>
  <c r="F341"/>
  <c r="F339"/>
  <c r="F334"/>
  <c r="F333" s="1"/>
  <c r="F332" s="1"/>
  <c r="F331" s="1"/>
  <c r="F329"/>
  <c r="F328" s="1"/>
  <c r="F327" s="1"/>
  <c r="F326" s="1"/>
  <c r="F322"/>
  <c r="F321" s="1"/>
  <c r="F319"/>
  <c r="F318" s="1"/>
  <c r="F315"/>
  <c r="F314" s="1"/>
  <c r="F313" s="1"/>
  <c r="F311"/>
  <c r="F310" s="1"/>
  <c r="F309"/>
  <c r="F308" s="1"/>
  <c r="F306"/>
  <c r="F300"/>
  <c r="F298"/>
  <c r="F295"/>
  <c r="F293"/>
  <c r="F279"/>
  <c r="F272"/>
  <c r="F271" s="1"/>
  <c r="F270" s="1"/>
  <c r="F269" s="1"/>
  <c r="F268" s="1"/>
  <c r="F290" l="1"/>
  <c r="F374"/>
  <c r="F276"/>
  <c r="F275" s="1"/>
  <c r="F274" s="1"/>
  <c r="F367"/>
  <c r="F366" s="1"/>
  <c r="F365" s="1"/>
  <c r="F297"/>
  <c r="F289" s="1"/>
  <c r="F288" s="1"/>
  <c r="F413"/>
  <c r="F426"/>
  <c r="F381"/>
  <c r="F338"/>
  <c r="F337" s="1"/>
  <c r="F336" s="1"/>
  <c r="F388"/>
  <c r="F387" s="1"/>
  <c r="F441"/>
  <c r="F440" s="1"/>
  <c r="F305"/>
  <c r="F304" s="1"/>
  <c r="F325"/>
  <c r="F317"/>
  <c r="F431"/>
  <c r="F373" l="1"/>
  <c r="F372" s="1"/>
  <c r="F425"/>
  <c r="F424" s="1"/>
  <c r="F412" s="1"/>
  <c r="F303"/>
  <c r="F302" s="1"/>
  <c r="F267" s="1"/>
  <c r="F518" l="1"/>
  <c r="F517" s="1"/>
  <c r="F515"/>
  <c r="F513"/>
  <c r="F509"/>
  <c r="F508" s="1"/>
  <c r="F507" s="1"/>
  <c r="F465"/>
  <c r="F464" s="1"/>
  <c r="F463" s="1"/>
  <c r="F462" s="1"/>
  <c r="F460"/>
  <c r="F459" s="1"/>
  <c r="F458" s="1"/>
  <c r="F457" s="1"/>
  <c r="F455"/>
  <c r="F454" s="1"/>
  <c r="F453" s="1"/>
  <c r="F452" s="1"/>
  <c r="F451" s="1"/>
  <c r="F482"/>
  <c r="F481" s="1"/>
  <c r="F479"/>
  <c r="F478" s="1"/>
  <c r="F470"/>
  <c r="F469" s="1"/>
  <c r="F468" s="1"/>
  <c r="F467" s="1"/>
  <c r="F504"/>
  <c r="F503" s="1"/>
  <c r="F502" s="1"/>
  <c r="F501"/>
  <c r="F500" s="1"/>
  <c r="F499" s="1"/>
  <c r="F498" s="1"/>
  <c r="F495"/>
  <c r="F494" s="1"/>
  <c r="F493" s="1"/>
  <c r="F491"/>
  <c r="F490" s="1"/>
  <c r="F489" s="1"/>
  <c r="F488" s="1"/>
  <c r="F406"/>
  <c r="F405"/>
  <c r="F404" s="1"/>
  <c r="F400" s="1"/>
  <c r="F399" s="1"/>
  <c r="F386" l="1"/>
  <c r="F324" s="1"/>
  <c r="F266" s="1"/>
  <c r="F512"/>
  <c r="F511" s="1"/>
  <c r="F506" s="1"/>
  <c r="F497"/>
  <c r="F487" s="1"/>
  <c r="F450" l="1"/>
  <c r="F449" s="1"/>
  <c r="F583" s="1"/>
  <c r="H367" i="1" l="1"/>
  <c r="I367"/>
  <c r="G367"/>
  <c r="G48" i="2"/>
  <c r="H48"/>
  <c r="H262" i="6"/>
  <c r="H261" s="1"/>
  <c r="H260" s="1"/>
  <c r="G262"/>
  <c r="G261" s="1"/>
  <c r="G260" s="1"/>
  <c r="F262"/>
  <c r="F261" s="1"/>
  <c r="F260" s="1"/>
  <c r="I365" i="5"/>
  <c r="I364" s="1"/>
  <c r="I363" s="1"/>
  <c r="H365"/>
  <c r="H364" s="1"/>
  <c r="H363" s="1"/>
  <c r="G365"/>
  <c r="G364" s="1"/>
  <c r="G363" s="1"/>
  <c r="F280" i="4"/>
  <c r="F279" s="1"/>
  <c r="F278" s="1"/>
  <c r="G280" i="2"/>
  <c r="G279" s="1"/>
  <c r="G278" s="1"/>
  <c r="H280"/>
  <c r="H279" s="1"/>
  <c r="H278" s="1"/>
  <c r="F280"/>
  <c r="F279" s="1"/>
  <c r="F278" s="1"/>
  <c r="H268" i="6"/>
  <c r="G268"/>
  <c r="F268"/>
  <c r="H266"/>
  <c r="G266"/>
  <c r="F266"/>
  <c r="H254"/>
  <c r="H253" s="1"/>
  <c r="H252" s="1"/>
  <c r="G254"/>
  <c r="G253" s="1"/>
  <c r="G252" s="1"/>
  <c r="F254"/>
  <c r="F253" s="1"/>
  <c r="F252" s="1"/>
  <c r="H250"/>
  <c r="H249" s="1"/>
  <c r="G250"/>
  <c r="G249" s="1"/>
  <c r="F250"/>
  <c r="F249" s="1"/>
  <c r="H247"/>
  <c r="G247"/>
  <c r="F247"/>
  <c r="H243"/>
  <c r="H242" s="1"/>
  <c r="G243"/>
  <c r="G242" s="1"/>
  <c r="F243"/>
  <c r="F242" s="1"/>
  <c r="H239"/>
  <c r="H238" s="1"/>
  <c r="G239"/>
  <c r="G238" s="1"/>
  <c r="F239"/>
  <c r="F238" s="1"/>
  <c r="H236"/>
  <c r="G236"/>
  <c r="G233" s="1"/>
  <c r="G232" s="1"/>
  <c r="F236"/>
  <c r="H234"/>
  <c r="G234"/>
  <c r="F234"/>
  <c r="H213"/>
  <c r="G213"/>
  <c r="F213"/>
  <c r="H211"/>
  <c r="G211"/>
  <c r="F211"/>
  <c r="H208"/>
  <c r="G208"/>
  <c r="F208"/>
  <c r="H203"/>
  <c r="G203"/>
  <c r="F203"/>
  <c r="H199"/>
  <c r="G199"/>
  <c r="F199"/>
  <c r="H197"/>
  <c r="G197"/>
  <c r="F197"/>
  <c r="H193"/>
  <c r="G193"/>
  <c r="F193"/>
  <c r="H188"/>
  <c r="G188"/>
  <c r="F188"/>
  <c r="H183"/>
  <c r="G183"/>
  <c r="F183"/>
  <c r="H181"/>
  <c r="G181"/>
  <c r="F181"/>
  <c r="H177"/>
  <c r="G177"/>
  <c r="F177"/>
  <c r="H175"/>
  <c r="G175"/>
  <c r="F175"/>
  <c r="H172"/>
  <c r="G172"/>
  <c r="F172"/>
  <c r="H169"/>
  <c r="H168" s="1"/>
  <c r="H167" s="1"/>
  <c r="G169"/>
  <c r="G168" s="1"/>
  <c r="G167" s="1"/>
  <c r="F169"/>
  <c r="F168" s="1"/>
  <c r="F167" s="1"/>
  <c r="H164"/>
  <c r="G164"/>
  <c r="F164"/>
  <c r="H161"/>
  <c r="G161"/>
  <c r="F161"/>
  <c r="H157"/>
  <c r="H156" s="1"/>
  <c r="G157"/>
  <c r="G156" s="1"/>
  <c r="F157"/>
  <c r="F156" s="1"/>
  <c r="H153"/>
  <c r="G153"/>
  <c r="F153"/>
  <c r="H150"/>
  <c r="G150"/>
  <c r="F150"/>
  <c r="H147"/>
  <c r="G147"/>
  <c r="F147"/>
  <c r="H142"/>
  <c r="G142"/>
  <c r="F142"/>
  <c r="H139"/>
  <c r="G139"/>
  <c r="F139"/>
  <c r="H135"/>
  <c r="G135"/>
  <c r="F135"/>
  <c r="H131"/>
  <c r="G131"/>
  <c r="F131"/>
  <c r="H128"/>
  <c r="G128"/>
  <c r="F128"/>
  <c r="H123"/>
  <c r="H122" s="1"/>
  <c r="G123"/>
  <c r="G122" s="1"/>
  <c r="F123"/>
  <c r="F122" s="1"/>
  <c r="H120"/>
  <c r="G120"/>
  <c r="F120"/>
  <c r="H96"/>
  <c r="G96"/>
  <c r="F96"/>
  <c r="H93"/>
  <c r="H92" s="1"/>
  <c r="G93"/>
  <c r="G92" s="1"/>
  <c r="F93"/>
  <c r="F92" s="1"/>
  <c r="H89"/>
  <c r="H88" s="1"/>
  <c r="G89"/>
  <c r="G88" s="1"/>
  <c r="F89"/>
  <c r="F88" s="1"/>
  <c r="H86"/>
  <c r="G86"/>
  <c r="F86"/>
  <c r="H84"/>
  <c r="G84"/>
  <c r="F84"/>
  <c r="H82"/>
  <c r="G82"/>
  <c r="F82"/>
  <c r="H80"/>
  <c r="G80"/>
  <c r="F80"/>
  <c r="H78"/>
  <c r="G78"/>
  <c r="F78"/>
  <c r="H64"/>
  <c r="G64"/>
  <c r="F64"/>
  <c r="H51"/>
  <c r="G51"/>
  <c r="F51"/>
  <c r="H49"/>
  <c r="G49"/>
  <c r="F49"/>
  <c r="H46"/>
  <c r="G46"/>
  <c r="F46"/>
  <c r="H43"/>
  <c r="G43"/>
  <c r="F43"/>
  <c r="H26"/>
  <c r="G26"/>
  <c r="F26"/>
  <c r="H24"/>
  <c r="G24"/>
  <c r="F24"/>
  <c r="H21"/>
  <c r="G21"/>
  <c r="F21"/>
  <c r="H16"/>
  <c r="H15" s="1"/>
  <c r="H14" s="1"/>
  <c r="G16"/>
  <c r="G15" s="1"/>
  <c r="G14" s="1"/>
  <c r="F16"/>
  <c r="F15" s="1"/>
  <c r="F14" s="1"/>
  <c r="F180" l="1"/>
  <c r="G138"/>
  <c r="H233"/>
  <c r="H232" s="1"/>
  <c r="G61"/>
  <c r="F48"/>
  <c r="G48"/>
  <c r="G196"/>
  <c r="G210"/>
  <c r="H61"/>
  <c r="H58" s="1"/>
  <c r="H57" s="1"/>
  <c r="G20"/>
  <c r="G19" s="1"/>
  <c r="H246"/>
  <c r="H245" s="1"/>
  <c r="G265"/>
  <c r="G264" s="1"/>
  <c r="G146"/>
  <c r="G174"/>
  <c r="H180"/>
  <c r="F191"/>
  <c r="G58"/>
  <c r="G57" s="1"/>
  <c r="G95"/>
  <c r="F146"/>
  <c r="F160"/>
  <c r="G160"/>
  <c r="F138"/>
  <c r="H146"/>
  <c r="H174"/>
  <c r="H196"/>
  <c r="H210"/>
  <c r="H207" s="1"/>
  <c r="H265"/>
  <c r="H264" s="1"/>
  <c r="G127"/>
  <c r="G126" s="1"/>
  <c r="F95"/>
  <c r="F91" s="1"/>
  <c r="H127"/>
  <c r="F246"/>
  <c r="F245" s="1"/>
  <c r="F187"/>
  <c r="G207"/>
  <c r="H48"/>
  <c r="G246"/>
  <c r="G245" s="1"/>
  <c r="H20"/>
  <c r="H19" s="1"/>
  <c r="G42"/>
  <c r="F61"/>
  <c r="F58" s="1"/>
  <c r="F57" s="1"/>
  <c r="H95"/>
  <c r="H91" s="1"/>
  <c r="G191"/>
  <c r="G187" s="1"/>
  <c r="G186" s="1"/>
  <c r="F233"/>
  <c r="F232" s="1"/>
  <c r="F231" s="1"/>
  <c r="F20"/>
  <c r="F19" s="1"/>
  <c r="F127"/>
  <c r="F126" s="1"/>
  <c r="H138"/>
  <c r="H126" s="1"/>
  <c r="H160"/>
  <c r="H145" s="1"/>
  <c r="F174"/>
  <c r="F171" s="1"/>
  <c r="G180"/>
  <c r="G171" s="1"/>
  <c r="F196"/>
  <c r="F186" s="1"/>
  <c r="H191"/>
  <c r="H187" s="1"/>
  <c r="H186" s="1"/>
  <c r="F210"/>
  <c r="F207" s="1"/>
  <c r="F265"/>
  <c r="F264" s="1"/>
  <c r="G91"/>
  <c r="G145"/>
  <c r="H171"/>
  <c r="G231"/>
  <c r="F145"/>
  <c r="H42"/>
  <c r="H41" s="1"/>
  <c r="H9" s="1"/>
  <c r="H231"/>
  <c r="F42"/>
  <c r="F41" s="1"/>
  <c r="G41"/>
  <c r="G9" s="1"/>
  <c r="G125" l="1"/>
  <c r="G185"/>
  <c r="H185"/>
  <c r="F125"/>
  <c r="F9"/>
  <c r="H125"/>
  <c r="F185"/>
  <c r="G274" l="1"/>
  <c r="H274"/>
  <c r="F274"/>
  <c r="I742" i="5"/>
  <c r="I741" s="1"/>
  <c r="I740" s="1"/>
  <c r="H742"/>
  <c r="H741" s="1"/>
  <c r="H740" s="1"/>
  <c r="G742"/>
  <c r="G741" s="1"/>
  <c r="G740" s="1"/>
  <c r="I738"/>
  <c r="H738"/>
  <c r="G738"/>
  <c r="I736"/>
  <c r="H736"/>
  <c r="G736"/>
  <c r="I734"/>
  <c r="H734"/>
  <c r="G734"/>
  <c r="I732"/>
  <c r="H732"/>
  <c r="G732"/>
  <c r="I728"/>
  <c r="I727" s="1"/>
  <c r="I726" s="1"/>
  <c r="H728"/>
  <c r="H727" s="1"/>
  <c r="H726" s="1"/>
  <c r="G728"/>
  <c r="G727" s="1"/>
  <c r="G726" s="1"/>
  <c r="I724"/>
  <c r="H724"/>
  <c r="G724"/>
  <c r="I722"/>
  <c r="H722"/>
  <c r="G722"/>
  <c r="I719"/>
  <c r="I718" s="1"/>
  <c r="H719"/>
  <c r="H718" s="1"/>
  <c r="G719"/>
  <c r="G718" s="1"/>
  <c r="I716"/>
  <c r="H716"/>
  <c r="G716"/>
  <c r="I714"/>
  <c r="H714"/>
  <c r="G714"/>
  <c r="I711"/>
  <c r="I710" s="1"/>
  <c r="H711"/>
  <c r="H710" s="1"/>
  <c r="G711"/>
  <c r="G710" s="1"/>
  <c r="I706"/>
  <c r="I705" s="1"/>
  <c r="I704" s="1"/>
  <c r="H706"/>
  <c r="H705" s="1"/>
  <c r="H704" s="1"/>
  <c r="G706"/>
  <c r="G705" s="1"/>
  <c r="G704" s="1"/>
  <c r="I702"/>
  <c r="H702"/>
  <c r="G702"/>
  <c r="I700"/>
  <c r="H700"/>
  <c r="G700"/>
  <c r="I698"/>
  <c r="H698"/>
  <c r="G698"/>
  <c r="I696"/>
  <c r="H696"/>
  <c r="G696"/>
  <c r="I692"/>
  <c r="I691" s="1"/>
  <c r="I690" s="1"/>
  <c r="H692"/>
  <c r="H691" s="1"/>
  <c r="H690" s="1"/>
  <c r="G692"/>
  <c r="G691" s="1"/>
  <c r="G690" s="1"/>
  <c r="I688"/>
  <c r="H688"/>
  <c r="G688"/>
  <c r="I686"/>
  <c r="H686"/>
  <c r="G686"/>
  <c r="I683"/>
  <c r="I682" s="1"/>
  <c r="H683"/>
  <c r="H682" s="1"/>
  <c r="G683"/>
  <c r="G682" s="1"/>
  <c r="I680"/>
  <c r="H680"/>
  <c r="G680"/>
  <c r="I678"/>
  <c r="H678"/>
  <c r="G678"/>
  <c r="I675"/>
  <c r="I674" s="1"/>
  <c r="H675"/>
  <c r="H674" s="1"/>
  <c r="G675"/>
  <c r="G674" s="1"/>
  <c r="I670"/>
  <c r="I669" s="1"/>
  <c r="I668" s="1"/>
  <c r="H670"/>
  <c r="H669" s="1"/>
  <c r="H668" s="1"/>
  <c r="G670"/>
  <c r="G669" s="1"/>
  <c r="G668" s="1"/>
  <c r="I666"/>
  <c r="H666"/>
  <c r="G666"/>
  <c r="I664"/>
  <c r="H664"/>
  <c r="G664"/>
  <c r="I662"/>
  <c r="H662"/>
  <c r="G662"/>
  <c r="I660"/>
  <c r="H660"/>
  <c r="G660"/>
  <c r="I656"/>
  <c r="I655" s="1"/>
  <c r="I654" s="1"/>
  <c r="H656"/>
  <c r="H655" s="1"/>
  <c r="H654" s="1"/>
  <c r="G656"/>
  <c r="G655" s="1"/>
  <c r="G654" s="1"/>
  <c r="I652"/>
  <c r="H652"/>
  <c r="G652"/>
  <c r="I650"/>
  <c r="H650"/>
  <c r="G650"/>
  <c r="I647"/>
  <c r="I646" s="1"/>
  <c r="H647"/>
  <c r="G647"/>
  <c r="G646" s="1"/>
  <c r="H646"/>
  <c r="I644"/>
  <c r="H644"/>
  <c r="G644"/>
  <c r="I642"/>
  <c r="H642"/>
  <c r="G642"/>
  <c r="I639"/>
  <c r="I638" s="1"/>
  <c r="H639"/>
  <c r="H638" s="1"/>
  <c r="G639"/>
  <c r="G638" s="1"/>
  <c r="I634"/>
  <c r="I633" s="1"/>
  <c r="I632" s="1"/>
  <c r="H634"/>
  <c r="H633" s="1"/>
  <c r="H632" s="1"/>
  <c r="G634"/>
  <c r="G633" s="1"/>
  <c r="G632" s="1"/>
  <c r="I630"/>
  <c r="H630"/>
  <c r="G630"/>
  <c r="I628"/>
  <c r="H628"/>
  <c r="G628"/>
  <c r="I626"/>
  <c r="H626"/>
  <c r="G626"/>
  <c r="I624"/>
  <c r="H624"/>
  <c r="G624"/>
  <c r="I620"/>
  <c r="I619" s="1"/>
  <c r="I618" s="1"/>
  <c r="H620"/>
  <c r="H619" s="1"/>
  <c r="H618" s="1"/>
  <c r="G620"/>
  <c r="G619" s="1"/>
  <c r="G618" s="1"/>
  <c r="I616"/>
  <c r="H616"/>
  <c r="G616"/>
  <c r="I614"/>
  <c r="H614"/>
  <c r="G614"/>
  <c r="I611"/>
  <c r="I610" s="1"/>
  <c r="H611"/>
  <c r="H610" s="1"/>
  <c r="G611"/>
  <c r="G610" s="1"/>
  <c r="I608"/>
  <c r="H608"/>
  <c r="G608"/>
  <c r="I606"/>
  <c r="I605" s="1"/>
  <c r="H606"/>
  <c r="G606"/>
  <c r="I603"/>
  <c r="I602" s="1"/>
  <c r="H603"/>
  <c r="H602" s="1"/>
  <c r="G603"/>
  <c r="G602" s="1"/>
  <c r="G598"/>
  <c r="G597" s="1"/>
  <c r="G596" s="1"/>
  <c r="G595" s="1"/>
  <c r="G593"/>
  <c r="G591"/>
  <c r="G589"/>
  <c r="G585"/>
  <c r="G584" s="1"/>
  <c r="G582"/>
  <c r="G581" s="1"/>
  <c r="G580"/>
  <c r="G578" s="1"/>
  <c r="G576"/>
  <c r="G572"/>
  <c r="G571" s="1"/>
  <c r="G570" s="1"/>
  <c r="G568"/>
  <c r="G567" s="1"/>
  <c r="G565"/>
  <c r="G564" s="1"/>
  <c r="G562"/>
  <c r="G560"/>
  <c r="G558"/>
  <c r="G554"/>
  <c r="G553" s="1"/>
  <c r="G551"/>
  <c r="G549"/>
  <c r="G547"/>
  <c r="I540"/>
  <c r="H540"/>
  <c r="G540"/>
  <c r="I538"/>
  <c r="H538"/>
  <c r="H537" s="1"/>
  <c r="G538"/>
  <c r="I534"/>
  <c r="H534"/>
  <c r="G534"/>
  <c r="I531"/>
  <c r="H531"/>
  <c r="G531"/>
  <c r="I529"/>
  <c r="H529"/>
  <c r="G529"/>
  <c r="I524"/>
  <c r="I522" s="1"/>
  <c r="H524"/>
  <c r="H522" s="1"/>
  <c r="G524"/>
  <c r="G522"/>
  <c r="I520"/>
  <c r="H520"/>
  <c r="G520"/>
  <c r="I518"/>
  <c r="H518"/>
  <c r="G518"/>
  <c r="I516"/>
  <c r="H516"/>
  <c r="G516"/>
  <c r="I514"/>
  <c r="H514"/>
  <c r="G514"/>
  <c r="I508"/>
  <c r="H508"/>
  <c r="G508"/>
  <c r="I506"/>
  <c r="H506"/>
  <c r="G506"/>
  <c r="I501"/>
  <c r="H501"/>
  <c r="G501"/>
  <c r="I498"/>
  <c r="I497" s="1"/>
  <c r="I496" s="1"/>
  <c r="H498"/>
  <c r="H497" s="1"/>
  <c r="H496" s="1"/>
  <c r="G498"/>
  <c r="G497" s="1"/>
  <c r="G496" s="1"/>
  <c r="I494"/>
  <c r="H494"/>
  <c r="G494"/>
  <c r="I492"/>
  <c r="H492"/>
  <c r="G492"/>
  <c r="I490"/>
  <c r="H490"/>
  <c r="G490"/>
  <c r="I488"/>
  <c r="H488"/>
  <c r="G488"/>
  <c r="I484"/>
  <c r="I483" s="1"/>
  <c r="I482" s="1"/>
  <c r="H484"/>
  <c r="H483" s="1"/>
  <c r="H482" s="1"/>
  <c r="G484"/>
  <c r="G483" s="1"/>
  <c r="G482" s="1"/>
  <c r="I480"/>
  <c r="H480"/>
  <c r="G480"/>
  <c r="I478"/>
  <c r="H478"/>
  <c r="G478"/>
  <c r="I475"/>
  <c r="I474" s="1"/>
  <c r="H475"/>
  <c r="H474" s="1"/>
  <c r="G475"/>
  <c r="G474" s="1"/>
  <c r="I472"/>
  <c r="H472"/>
  <c r="G472"/>
  <c r="I470"/>
  <c r="H470"/>
  <c r="G470"/>
  <c r="I467"/>
  <c r="I466" s="1"/>
  <c r="H467"/>
  <c r="H466" s="1"/>
  <c r="G467"/>
  <c r="G466" s="1"/>
  <c r="I462"/>
  <c r="I461" s="1"/>
  <c r="I460" s="1"/>
  <c r="I459" s="1"/>
  <c r="H462"/>
  <c r="G462"/>
  <c r="I457"/>
  <c r="H457"/>
  <c r="G457"/>
  <c r="I455"/>
  <c r="H455"/>
  <c r="G455"/>
  <c r="G454" s="1"/>
  <c r="I451"/>
  <c r="H451"/>
  <c r="G451"/>
  <c r="I449"/>
  <c r="H449"/>
  <c r="G449"/>
  <c r="I446"/>
  <c r="H446"/>
  <c r="G446"/>
  <c r="I443"/>
  <c r="I442" s="1"/>
  <c r="I441" s="1"/>
  <c r="H443"/>
  <c r="H442" s="1"/>
  <c r="H441" s="1"/>
  <c r="G443"/>
  <c r="G442" s="1"/>
  <c r="G441" s="1"/>
  <c r="I438"/>
  <c r="H438"/>
  <c r="G438"/>
  <c r="I435"/>
  <c r="I434" s="1"/>
  <c r="H435"/>
  <c r="G435"/>
  <c r="I432"/>
  <c r="I431" s="1"/>
  <c r="H432"/>
  <c r="H431" s="1"/>
  <c r="G432"/>
  <c r="G431" s="1"/>
  <c r="I429"/>
  <c r="I426" s="1"/>
  <c r="H429"/>
  <c r="H426" s="1"/>
  <c r="G429"/>
  <c r="G426" s="1"/>
  <c r="I427"/>
  <c r="H427"/>
  <c r="G427"/>
  <c r="I422"/>
  <c r="H422"/>
  <c r="G422"/>
  <c r="I418"/>
  <c r="H418"/>
  <c r="G418"/>
  <c r="I415"/>
  <c r="H415"/>
  <c r="G415"/>
  <c r="I410"/>
  <c r="H410"/>
  <c r="G410"/>
  <c r="I407"/>
  <c r="I406" s="1"/>
  <c r="H407"/>
  <c r="H406" s="1"/>
  <c r="G407"/>
  <c r="G406" s="1"/>
  <c r="I403"/>
  <c r="H403"/>
  <c r="G403"/>
  <c r="I399"/>
  <c r="H399"/>
  <c r="G399"/>
  <c r="I394"/>
  <c r="H394"/>
  <c r="G394"/>
  <c r="G385"/>
  <c r="G384" s="1"/>
  <c r="G383" s="1"/>
  <c r="G382" s="1"/>
  <c r="I378"/>
  <c r="I377" s="1"/>
  <c r="I376" s="1"/>
  <c r="I375" s="1"/>
  <c r="I374" s="1"/>
  <c r="I373" s="1"/>
  <c r="H378"/>
  <c r="H377" s="1"/>
  <c r="H376" s="1"/>
  <c r="H375" s="1"/>
  <c r="H374" s="1"/>
  <c r="H373" s="1"/>
  <c r="G378"/>
  <c r="G377" s="1"/>
  <c r="G376" s="1"/>
  <c r="I371"/>
  <c r="H371"/>
  <c r="G371"/>
  <c r="I369"/>
  <c r="H369"/>
  <c r="G369"/>
  <c r="I361"/>
  <c r="I360" s="1"/>
  <c r="I359" s="1"/>
  <c r="H361"/>
  <c r="H360" s="1"/>
  <c r="H359" s="1"/>
  <c r="G361"/>
  <c r="G360" s="1"/>
  <c r="G359" s="1"/>
  <c r="G355"/>
  <c r="G354" s="1"/>
  <c r="G353" s="1"/>
  <c r="G352" s="1"/>
  <c r="I348"/>
  <c r="I347" s="1"/>
  <c r="I346" s="1"/>
  <c r="H348"/>
  <c r="H347" s="1"/>
  <c r="H346" s="1"/>
  <c r="G348"/>
  <c r="G347" s="1"/>
  <c r="G346" s="1"/>
  <c r="I344"/>
  <c r="H344"/>
  <c r="G344"/>
  <c r="I342"/>
  <c r="H342"/>
  <c r="G342"/>
  <c r="I339"/>
  <c r="H339"/>
  <c r="G339"/>
  <c r="I336"/>
  <c r="H336"/>
  <c r="G336"/>
  <c r="I330"/>
  <c r="I329" s="1"/>
  <c r="I328" s="1"/>
  <c r="H330"/>
  <c r="H329" s="1"/>
  <c r="H328" s="1"/>
  <c r="G330"/>
  <c r="G329" s="1"/>
  <c r="G328" s="1"/>
  <c r="I326"/>
  <c r="H326"/>
  <c r="G326"/>
  <c r="I324"/>
  <c r="I323" s="1"/>
  <c r="I322" s="1"/>
  <c r="I321" s="1"/>
  <c r="H324"/>
  <c r="H323" s="1"/>
  <c r="H322" s="1"/>
  <c r="H321" s="1"/>
  <c r="G324"/>
  <c r="G323" s="1"/>
  <c r="G322" s="1"/>
  <c r="G321" s="1"/>
  <c r="I319"/>
  <c r="H319"/>
  <c r="G319"/>
  <c r="I317"/>
  <c r="H317"/>
  <c r="G317"/>
  <c r="I315"/>
  <c r="H315"/>
  <c r="G315"/>
  <c r="I312"/>
  <c r="I311" s="1"/>
  <c r="H312"/>
  <c r="H311" s="1"/>
  <c r="G312"/>
  <c r="G311" s="1"/>
  <c r="I309"/>
  <c r="H309"/>
  <c r="G309"/>
  <c r="I307"/>
  <c r="H307"/>
  <c r="G307"/>
  <c r="I305"/>
  <c r="H305"/>
  <c r="G305"/>
  <c r="I303"/>
  <c r="H303"/>
  <c r="G303"/>
  <c r="I300"/>
  <c r="I299" s="1"/>
  <c r="H300"/>
  <c r="H299" s="1"/>
  <c r="G300"/>
  <c r="G299" s="1"/>
  <c r="I297"/>
  <c r="H297"/>
  <c r="G297"/>
  <c r="I295"/>
  <c r="H295"/>
  <c r="G295"/>
  <c r="I293"/>
  <c r="H293"/>
  <c r="G293"/>
  <c r="I291"/>
  <c r="H291"/>
  <c r="G291"/>
  <c r="I288"/>
  <c r="I287" s="1"/>
  <c r="H288"/>
  <c r="H287" s="1"/>
  <c r="G288"/>
  <c r="G287" s="1"/>
  <c r="G285"/>
  <c r="I282"/>
  <c r="H282"/>
  <c r="G282"/>
  <c r="I280"/>
  <c r="H280"/>
  <c r="G280"/>
  <c r="I277"/>
  <c r="H277"/>
  <c r="G277"/>
  <c r="I272"/>
  <c r="I271" s="1"/>
  <c r="I270" s="1"/>
  <c r="H272"/>
  <c r="H271" s="1"/>
  <c r="H270" s="1"/>
  <c r="G272"/>
  <c r="G271" s="1"/>
  <c r="G270" s="1"/>
  <c r="I262"/>
  <c r="I261" s="1"/>
  <c r="I260" s="1"/>
  <c r="H262"/>
  <c r="H261" s="1"/>
  <c r="H260" s="1"/>
  <c r="G262"/>
  <c r="G261" s="1"/>
  <c r="G260" s="1"/>
  <c r="I258"/>
  <c r="H258"/>
  <c r="G258"/>
  <c r="I256"/>
  <c r="H256"/>
  <c r="G256"/>
  <c r="I254"/>
  <c r="H254"/>
  <c r="G254"/>
  <c r="I252"/>
  <c r="H252"/>
  <c r="G252"/>
  <c r="I248"/>
  <c r="I247" s="1"/>
  <c r="I246" s="1"/>
  <c r="H248"/>
  <c r="H247" s="1"/>
  <c r="H246" s="1"/>
  <c r="G248"/>
  <c r="G247" s="1"/>
  <c r="G246" s="1"/>
  <c r="I244"/>
  <c r="H244"/>
  <c r="G244"/>
  <c r="I242"/>
  <c r="H242"/>
  <c r="G242"/>
  <c r="I239"/>
  <c r="I238" s="1"/>
  <c r="H239"/>
  <c r="H238" s="1"/>
  <c r="G239"/>
  <c r="G238" s="1"/>
  <c r="I236"/>
  <c r="H236"/>
  <c r="G236"/>
  <c r="I234"/>
  <c r="H234"/>
  <c r="G234"/>
  <c r="I231"/>
  <c r="I230" s="1"/>
  <c r="H231"/>
  <c r="H230" s="1"/>
  <c r="G231"/>
  <c r="G230" s="1"/>
  <c r="I226"/>
  <c r="I225" s="1"/>
  <c r="I224" s="1"/>
  <c r="H226"/>
  <c r="H225" s="1"/>
  <c r="H224" s="1"/>
  <c r="G226"/>
  <c r="G225" s="1"/>
  <c r="G224" s="1"/>
  <c r="I222"/>
  <c r="H222"/>
  <c r="G222"/>
  <c r="I220"/>
  <c r="H220"/>
  <c r="G220"/>
  <c r="I218"/>
  <c r="H218"/>
  <c r="G218"/>
  <c r="I216"/>
  <c r="H216"/>
  <c r="G216"/>
  <c r="I212"/>
  <c r="I211" s="1"/>
  <c r="I210" s="1"/>
  <c r="H212"/>
  <c r="H211" s="1"/>
  <c r="H210" s="1"/>
  <c r="G212"/>
  <c r="G211" s="1"/>
  <c r="G210" s="1"/>
  <c r="I208"/>
  <c r="H208"/>
  <c r="G208"/>
  <c r="I206"/>
  <c r="H206"/>
  <c r="G206"/>
  <c r="I203"/>
  <c r="I202" s="1"/>
  <c r="H203"/>
  <c r="H202" s="1"/>
  <c r="G203"/>
  <c r="G202" s="1"/>
  <c r="I200"/>
  <c r="H200"/>
  <c r="G200"/>
  <c r="I198"/>
  <c r="H198"/>
  <c r="G198"/>
  <c r="I195"/>
  <c r="I194" s="1"/>
  <c r="H195"/>
  <c r="H194" s="1"/>
  <c r="G195"/>
  <c r="G194" s="1"/>
  <c r="I190"/>
  <c r="I189" s="1"/>
  <c r="I188" s="1"/>
  <c r="H190"/>
  <c r="H189" s="1"/>
  <c r="H188" s="1"/>
  <c r="G190"/>
  <c r="G189" s="1"/>
  <c r="G188" s="1"/>
  <c r="I186"/>
  <c r="H186"/>
  <c r="G186"/>
  <c r="I184"/>
  <c r="H184"/>
  <c r="G184"/>
  <c r="I182"/>
  <c r="H182"/>
  <c r="G182"/>
  <c r="I180"/>
  <c r="H180"/>
  <c r="G180"/>
  <c r="I176"/>
  <c r="I175" s="1"/>
  <c r="I174" s="1"/>
  <c r="H176"/>
  <c r="H175" s="1"/>
  <c r="H174" s="1"/>
  <c r="G176"/>
  <c r="G175" s="1"/>
  <c r="G174" s="1"/>
  <c r="I172"/>
  <c r="H172"/>
  <c r="G172"/>
  <c r="I170"/>
  <c r="H170"/>
  <c r="G170"/>
  <c r="I167"/>
  <c r="I166" s="1"/>
  <c r="H167"/>
  <c r="H166" s="1"/>
  <c r="G167"/>
  <c r="G166" s="1"/>
  <c r="I164"/>
  <c r="H164"/>
  <c r="G164"/>
  <c r="I162"/>
  <c r="H162"/>
  <c r="G162"/>
  <c r="I159"/>
  <c r="I158" s="1"/>
  <c r="H159"/>
  <c r="H158" s="1"/>
  <c r="G159"/>
  <c r="G158" s="1"/>
  <c r="I154"/>
  <c r="I153" s="1"/>
  <c r="I152" s="1"/>
  <c r="H154"/>
  <c r="H153" s="1"/>
  <c r="H152" s="1"/>
  <c r="G154"/>
  <c r="G153" s="1"/>
  <c r="G152" s="1"/>
  <c r="I150"/>
  <c r="H150"/>
  <c r="G150"/>
  <c r="I148"/>
  <c r="H148"/>
  <c r="G148"/>
  <c r="I146"/>
  <c r="H146"/>
  <c r="G146"/>
  <c r="I144"/>
  <c r="H144"/>
  <c r="G144"/>
  <c r="I140"/>
  <c r="I139" s="1"/>
  <c r="I138" s="1"/>
  <c r="H140"/>
  <c r="H139" s="1"/>
  <c r="H138" s="1"/>
  <c r="G140"/>
  <c r="G139" s="1"/>
  <c r="G138" s="1"/>
  <c r="I136"/>
  <c r="H136"/>
  <c r="G136"/>
  <c r="I134"/>
  <c r="H134"/>
  <c r="G134"/>
  <c r="I131"/>
  <c r="I130" s="1"/>
  <c r="H131"/>
  <c r="H130" s="1"/>
  <c r="G131"/>
  <c r="G130" s="1"/>
  <c r="I128"/>
  <c r="H128"/>
  <c r="G128"/>
  <c r="I126"/>
  <c r="H126"/>
  <c r="G126"/>
  <c r="I123"/>
  <c r="I122" s="1"/>
  <c r="H123"/>
  <c r="H122" s="1"/>
  <c r="G123"/>
  <c r="G122" s="1"/>
  <c r="I118"/>
  <c r="I117" s="1"/>
  <c r="I116" s="1"/>
  <c r="H118"/>
  <c r="H117" s="1"/>
  <c r="H116" s="1"/>
  <c r="G118"/>
  <c r="G117" s="1"/>
  <c r="G116" s="1"/>
  <c r="I114"/>
  <c r="H114"/>
  <c r="G114"/>
  <c r="I112"/>
  <c r="H112"/>
  <c r="G112"/>
  <c r="I110"/>
  <c r="H110"/>
  <c r="G110"/>
  <c r="I108"/>
  <c r="H108"/>
  <c r="G108"/>
  <c r="I104"/>
  <c r="I103" s="1"/>
  <c r="I102" s="1"/>
  <c r="H104"/>
  <c r="H103" s="1"/>
  <c r="H102" s="1"/>
  <c r="G104"/>
  <c r="G103" s="1"/>
  <c r="G102" s="1"/>
  <c r="I100"/>
  <c r="H100"/>
  <c r="G100"/>
  <c r="I98"/>
  <c r="H98"/>
  <c r="G98"/>
  <c r="I95"/>
  <c r="I94" s="1"/>
  <c r="H95"/>
  <c r="H94" s="1"/>
  <c r="G95"/>
  <c r="G94" s="1"/>
  <c r="I92"/>
  <c r="H92"/>
  <c r="G92"/>
  <c r="I90"/>
  <c r="H90"/>
  <c r="G90"/>
  <c r="I87"/>
  <c r="I86" s="1"/>
  <c r="H87"/>
  <c r="H86" s="1"/>
  <c r="G87"/>
  <c r="G86" s="1"/>
  <c r="I82"/>
  <c r="I81" s="1"/>
  <c r="I80" s="1"/>
  <c r="H82"/>
  <c r="H81" s="1"/>
  <c r="H80" s="1"/>
  <c r="G82"/>
  <c r="G81" s="1"/>
  <c r="G80" s="1"/>
  <c r="I78"/>
  <c r="H78"/>
  <c r="G78"/>
  <c r="I76"/>
  <c r="H76"/>
  <c r="G76"/>
  <c r="I74"/>
  <c r="H74"/>
  <c r="G74"/>
  <c r="I72"/>
  <c r="H72"/>
  <c r="G72"/>
  <c r="I68"/>
  <c r="I67" s="1"/>
  <c r="I66" s="1"/>
  <c r="H68"/>
  <c r="H67" s="1"/>
  <c r="H66" s="1"/>
  <c r="G68"/>
  <c r="G67" s="1"/>
  <c r="G66" s="1"/>
  <c r="I64"/>
  <c r="H64"/>
  <c r="G64"/>
  <c r="I62"/>
  <c r="H62"/>
  <c r="G62"/>
  <c r="I59"/>
  <c r="I58" s="1"/>
  <c r="H59"/>
  <c r="H58" s="1"/>
  <c r="G59"/>
  <c r="G58"/>
  <c r="I56"/>
  <c r="H56"/>
  <c r="G56"/>
  <c r="I54"/>
  <c r="H54"/>
  <c r="G54"/>
  <c r="I51"/>
  <c r="I50" s="1"/>
  <c r="H51"/>
  <c r="H50" s="1"/>
  <c r="G51"/>
  <c r="G50" s="1"/>
  <c r="I46"/>
  <c r="I45" s="1"/>
  <c r="I44" s="1"/>
  <c r="H46"/>
  <c r="H45" s="1"/>
  <c r="H44" s="1"/>
  <c r="G46"/>
  <c r="G45" s="1"/>
  <c r="G44" s="1"/>
  <c r="I42"/>
  <c r="H42"/>
  <c r="G42"/>
  <c r="I40"/>
  <c r="H40"/>
  <c r="G40"/>
  <c r="I38"/>
  <c r="H38"/>
  <c r="G38"/>
  <c r="I36"/>
  <c r="H36"/>
  <c r="G36"/>
  <c r="I32"/>
  <c r="H32"/>
  <c r="G32"/>
  <c r="I30"/>
  <c r="I29" s="1"/>
  <c r="I28" s="1"/>
  <c r="H30"/>
  <c r="H29" s="1"/>
  <c r="H28" s="1"/>
  <c r="G30"/>
  <c r="I26"/>
  <c r="H26"/>
  <c r="G26"/>
  <c r="I24"/>
  <c r="H24"/>
  <c r="G24"/>
  <c r="I21"/>
  <c r="I20" s="1"/>
  <c r="H21"/>
  <c r="H20" s="1"/>
  <c r="G21"/>
  <c r="G20" s="1"/>
  <c r="I18"/>
  <c r="H18"/>
  <c r="G18"/>
  <c r="I16"/>
  <c r="H16"/>
  <c r="G16"/>
  <c r="I14"/>
  <c r="H14"/>
  <c r="G14"/>
  <c r="I11"/>
  <c r="I10" s="1"/>
  <c r="H11"/>
  <c r="H10" s="1"/>
  <c r="G11"/>
  <c r="G10" s="1"/>
  <c r="H169" l="1"/>
  <c r="G179"/>
  <c r="G178" s="1"/>
  <c r="H179"/>
  <c r="H178" s="1"/>
  <c r="H641"/>
  <c r="G161"/>
  <c r="I205"/>
  <c r="G434"/>
  <c r="G461"/>
  <c r="G460" s="1"/>
  <c r="G459" s="1"/>
  <c r="G107"/>
  <c r="G106" s="1"/>
  <c r="I23"/>
  <c r="G29"/>
  <c r="G28" s="1"/>
  <c r="I61"/>
  <c r="I133"/>
  <c r="I335"/>
  <c r="G713"/>
  <c r="H133"/>
  <c r="H233"/>
  <c r="H335"/>
  <c r="I368"/>
  <c r="I367" s="1"/>
  <c r="I641"/>
  <c r="I685"/>
  <c r="G469"/>
  <c r="I487"/>
  <c r="I486" s="1"/>
  <c r="H528"/>
  <c r="G623"/>
  <c r="G622" s="1"/>
  <c r="H623"/>
  <c r="H622" s="1"/>
  <c r="H677"/>
  <c r="H533"/>
  <c r="H61"/>
  <c r="I89"/>
  <c r="H97"/>
  <c r="H125"/>
  <c r="G125"/>
  <c r="G133"/>
  <c r="G169"/>
  <c r="H197"/>
  <c r="G233"/>
  <c r="I276"/>
  <c r="H276"/>
  <c r="H341"/>
  <c r="G368"/>
  <c r="G367" s="1"/>
  <c r="H434"/>
  <c r="H448"/>
  <c r="H461"/>
  <c r="H460" s="1"/>
  <c r="H459" s="1"/>
  <c r="H469"/>
  <c r="I477"/>
  <c r="H477"/>
  <c r="H513"/>
  <c r="I537"/>
  <c r="I533" s="1"/>
  <c r="H613"/>
  <c r="G695"/>
  <c r="G694" s="1"/>
  <c r="H695"/>
  <c r="H694" s="1"/>
  <c r="I731"/>
  <c r="I730" s="1"/>
  <c r="I623"/>
  <c r="I622" s="1"/>
  <c r="G641"/>
  <c r="G143"/>
  <c r="G142" s="1"/>
  <c r="I302"/>
  <c r="H393"/>
  <c r="H392" s="1"/>
  <c r="G546"/>
  <c r="H649"/>
  <c r="H53"/>
  <c r="H49" s="1"/>
  <c r="I125"/>
  <c r="G89"/>
  <c r="G276"/>
  <c r="G275" s="1"/>
  <c r="H275"/>
  <c r="G314"/>
  <c r="H368"/>
  <c r="H367" s="1"/>
  <c r="H454"/>
  <c r="G477"/>
  <c r="G605"/>
  <c r="I649"/>
  <c r="H721"/>
  <c r="G13"/>
  <c r="I53"/>
  <c r="I71"/>
  <c r="I70" s="1"/>
  <c r="I143"/>
  <c r="I142" s="1"/>
  <c r="H161"/>
  <c r="I169"/>
  <c r="H241"/>
  <c r="H23"/>
  <c r="H89"/>
  <c r="G97"/>
  <c r="I161"/>
  <c r="I157" s="1"/>
  <c r="I197"/>
  <c r="G205"/>
  <c r="I241"/>
  <c r="H302"/>
  <c r="H314"/>
  <c r="I414"/>
  <c r="I413" s="1"/>
  <c r="G448"/>
  <c r="I454"/>
  <c r="I721"/>
  <c r="G545"/>
  <c r="I13"/>
  <c r="I9" s="1"/>
  <c r="H35"/>
  <c r="H34" s="1"/>
  <c r="G71"/>
  <c r="G70" s="1"/>
  <c r="H107"/>
  <c r="H106" s="1"/>
  <c r="I179"/>
  <c r="I178" s="1"/>
  <c r="I275"/>
  <c r="H487"/>
  <c r="H486" s="1"/>
  <c r="G528"/>
  <c r="H637"/>
  <c r="H659"/>
  <c r="H658" s="1"/>
  <c r="I659"/>
  <c r="I658" s="1"/>
  <c r="G677"/>
  <c r="H685"/>
  <c r="H673" s="1"/>
  <c r="H672" s="1"/>
  <c r="I695"/>
  <c r="I694" s="1"/>
  <c r="I713"/>
  <c r="G721"/>
  <c r="H731"/>
  <c r="H730" s="1"/>
  <c r="I35"/>
  <c r="I34" s="1"/>
  <c r="H71"/>
  <c r="H70" s="1"/>
  <c r="I107"/>
  <c r="I106" s="1"/>
  <c r="H143"/>
  <c r="H142" s="1"/>
  <c r="H157"/>
  <c r="H156" s="1"/>
  <c r="H215"/>
  <c r="H214" s="1"/>
  <c r="G215"/>
  <c r="G214" s="1"/>
  <c r="I251"/>
  <c r="I250" s="1"/>
  <c r="H251"/>
  <c r="H250" s="1"/>
  <c r="G445"/>
  <c r="G505"/>
  <c r="G504" s="1"/>
  <c r="H512"/>
  <c r="H511" s="1"/>
  <c r="H510" s="1"/>
  <c r="I513"/>
  <c r="I512" s="1"/>
  <c r="G709"/>
  <c r="H229"/>
  <c r="H465"/>
  <c r="H13"/>
  <c r="G23"/>
  <c r="G9" s="1"/>
  <c r="G35"/>
  <c r="G34" s="1"/>
  <c r="G61"/>
  <c r="G121"/>
  <c r="G120" s="1"/>
  <c r="G197"/>
  <c r="G193" s="1"/>
  <c r="G192" s="1"/>
  <c r="H205"/>
  <c r="H193" s="1"/>
  <c r="I233"/>
  <c r="I229" s="1"/>
  <c r="I228" s="1"/>
  <c r="G284"/>
  <c r="G265" s="1"/>
  <c r="I284"/>
  <c r="H284"/>
  <c r="I314"/>
  <c r="I393"/>
  <c r="I392" s="1"/>
  <c r="H414"/>
  <c r="H413" s="1"/>
  <c r="I448"/>
  <c r="G465"/>
  <c r="H505"/>
  <c r="H504" s="1"/>
  <c r="I505"/>
  <c r="I504" s="1"/>
  <c r="G513"/>
  <c r="G512" s="1"/>
  <c r="G511" s="1"/>
  <c r="G537"/>
  <c r="G533" s="1"/>
  <c r="G557"/>
  <c r="G588"/>
  <c r="G587" s="1"/>
  <c r="G613"/>
  <c r="G659"/>
  <c r="G658" s="1"/>
  <c r="G685"/>
  <c r="G673" s="1"/>
  <c r="G672" s="1"/>
  <c r="H713"/>
  <c r="H709" s="1"/>
  <c r="H708" s="1"/>
  <c r="G731"/>
  <c r="G730" s="1"/>
  <c r="I121"/>
  <c r="I120" s="1"/>
  <c r="H85"/>
  <c r="H121"/>
  <c r="H120" s="1"/>
  <c r="G157"/>
  <c r="G156" s="1"/>
  <c r="H9"/>
  <c r="H8" s="1"/>
  <c r="I49"/>
  <c r="I48" s="1"/>
  <c r="G251"/>
  <c r="G250" s="1"/>
  <c r="G393"/>
  <c r="G392" s="1"/>
  <c r="H636"/>
  <c r="I709"/>
  <c r="I708" s="1"/>
  <c r="G85"/>
  <c r="G84" s="1"/>
  <c r="H265"/>
  <c r="H264" s="1"/>
  <c r="G414"/>
  <c r="G413" s="1"/>
  <c r="I193"/>
  <c r="I445"/>
  <c r="G53"/>
  <c r="G49" s="1"/>
  <c r="G48" s="1"/>
  <c r="I97"/>
  <c r="I85" s="1"/>
  <c r="I84" s="1"/>
  <c r="I215"/>
  <c r="I214" s="1"/>
  <c r="G241"/>
  <c r="G229" s="1"/>
  <c r="G228" s="1"/>
  <c r="G302"/>
  <c r="I341"/>
  <c r="I334" s="1"/>
  <c r="I333" s="1"/>
  <c r="I332" s="1"/>
  <c r="I637"/>
  <c r="H334"/>
  <c r="H333" s="1"/>
  <c r="H332" s="1"/>
  <c r="G341"/>
  <c r="G375"/>
  <c r="G374" s="1"/>
  <c r="G373" s="1"/>
  <c r="H445"/>
  <c r="I469"/>
  <c r="I465" s="1"/>
  <c r="I464" s="1"/>
  <c r="I528"/>
  <c r="I511" s="1"/>
  <c r="G575"/>
  <c r="G574" s="1"/>
  <c r="G601"/>
  <c r="G600" s="1"/>
  <c r="H605"/>
  <c r="H601" s="1"/>
  <c r="H600" s="1"/>
  <c r="I613"/>
  <c r="G649"/>
  <c r="G637" s="1"/>
  <c r="G636" s="1"/>
  <c r="I677"/>
  <c r="I673" s="1"/>
  <c r="I672" s="1"/>
  <c r="G708"/>
  <c r="G335"/>
  <c r="G334" s="1"/>
  <c r="G333" s="1"/>
  <c r="G332" s="1"/>
  <c r="G487"/>
  <c r="G486" s="1"/>
  <c r="G464" s="1"/>
  <c r="G556"/>
  <c r="I601"/>
  <c r="I600" s="1"/>
  <c r="H192" l="1"/>
  <c r="I391"/>
  <c r="I390" s="1"/>
  <c r="I510"/>
  <c r="I503" s="1"/>
  <c r="G264"/>
  <c r="H48"/>
  <c r="H464"/>
  <c r="G544"/>
  <c r="G543" s="1"/>
  <c r="H228"/>
  <c r="H503"/>
  <c r="I265"/>
  <c r="I264" s="1"/>
  <c r="H391"/>
  <c r="H390" s="1"/>
  <c r="H744" s="1"/>
  <c r="H746" s="1"/>
  <c r="I156"/>
  <c r="G8"/>
  <c r="G510"/>
  <c r="G503" s="1"/>
  <c r="H84"/>
  <c r="I8"/>
  <c r="I636"/>
  <c r="I192"/>
  <c r="G391"/>
  <c r="G390" s="1"/>
  <c r="F286" i="4"/>
  <c r="F284"/>
  <c r="F283"/>
  <c r="F282" s="1"/>
  <c r="F272"/>
  <c r="F271" s="1"/>
  <c r="F270" s="1"/>
  <c r="F268"/>
  <c r="F267" s="1"/>
  <c r="F265"/>
  <c r="F261"/>
  <c r="F260" s="1"/>
  <c r="F257"/>
  <c r="F256" s="1"/>
  <c r="F254"/>
  <c r="F252"/>
  <c r="F251"/>
  <c r="F250" s="1"/>
  <c r="F231"/>
  <c r="F229"/>
  <c r="F226"/>
  <c r="F221"/>
  <c r="F217"/>
  <c r="F215"/>
  <c r="F211"/>
  <c r="F209"/>
  <c r="F206"/>
  <c r="F201"/>
  <c r="F199"/>
  <c r="F195"/>
  <c r="F193"/>
  <c r="F190"/>
  <c r="F187"/>
  <c r="F186" s="1"/>
  <c r="F185" s="1"/>
  <c r="F182"/>
  <c r="F179"/>
  <c r="F175"/>
  <c r="F174" s="1"/>
  <c r="F171"/>
  <c r="F168"/>
  <c r="F165"/>
  <c r="F160"/>
  <c r="F157"/>
  <c r="F153"/>
  <c r="F149"/>
  <c r="F146"/>
  <c r="F138"/>
  <c r="F137" s="1"/>
  <c r="F135"/>
  <c r="F134" s="1"/>
  <c r="F132"/>
  <c r="F130"/>
  <c r="F106"/>
  <c r="F103"/>
  <c r="F102" s="1"/>
  <c r="F99"/>
  <c r="F98" s="1"/>
  <c r="F96"/>
  <c r="F94"/>
  <c r="F92"/>
  <c r="F90"/>
  <c r="F88"/>
  <c r="F86"/>
  <c r="F72"/>
  <c r="F63"/>
  <c r="F62" s="1"/>
  <c r="F56"/>
  <c r="F54"/>
  <c r="F51"/>
  <c r="F48"/>
  <c r="F44"/>
  <c r="F29"/>
  <c r="F27"/>
  <c r="F24"/>
  <c r="F19"/>
  <c r="F18" s="1"/>
  <c r="F17" s="1"/>
  <c r="F15"/>
  <c r="F14" s="1"/>
  <c r="G586" i="3"/>
  <c r="G585" s="1"/>
  <c r="G584" s="1"/>
  <c r="G582"/>
  <c r="G579"/>
  <c r="G576"/>
  <c r="G575" s="1"/>
  <c r="G573"/>
  <c r="G571"/>
  <c r="G568"/>
  <c r="G565"/>
  <c r="G564" s="1"/>
  <c r="G560"/>
  <c r="G559" s="1"/>
  <c r="G558" s="1"/>
  <c r="G556"/>
  <c r="G553"/>
  <c r="G550"/>
  <c r="G549" s="1"/>
  <c r="G547"/>
  <c r="G545"/>
  <c r="G542"/>
  <c r="G539"/>
  <c r="G538" s="1"/>
  <c r="G534"/>
  <c r="G531"/>
  <c r="G528"/>
  <c r="G527" s="1"/>
  <c r="G525"/>
  <c r="G523"/>
  <c r="G520"/>
  <c r="G517"/>
  <c r="G516" s="1"/>
  <c r="G512"/>
  <c r="G509"/>
  <c r="G506"/>
  <c r="G505" s="1"/>
  <c r="G503"/>
  <c r="G501"/>
  <c r="G498"/>
  <c r="G495"/>
  <c r="G494" s="1"/>
  <c r="G489"/>
  <c r="G487"/>
  <c r="G483"/>
  <c r="G480"/>
  <c r="G478"/>
  <c r="G473"/>
  <c r="G471"/>
  <c r="G469"/>
  <c r="G467"/>
  <c r="G466" s="1"/>
  <c r="G461"/>
  <c r="G459"/>
  <c r="G454"/>
  <c r="G451"/>
  <c r="G448"/>
  <c r="G447" s="1"/>
  <c r="G445"/>
  <c r="G443"/>
  <c r="G440"/>
  <c r="G437"/>
  <c r="G436" s="1"/>
  <c r="G432"/>
  <c r="G430"/>
  <c r="G425"/>
  <c r="G423"/>
  <c r="G419"/>
  <c r="G417"/>
  <c r="G414"/>
  <c r="G411"/>
  <c r="G410" s="1"/>
  <c r="G409" s="1"/>
  <c r="G406"/>
  <c r="G403"/>
  <c r="G400"/>
  <c r="G399" s="1"/>
  <c r="G397"/>
  <c r="G394" s="1"/>
  <c r="G395"/>
  <c r="G390"/>
  <c r="G386"/>
  <c r="G383"/>
  <c r="G378"/>
  <c r="G375"/>
  <c r="G374" s="1"/>
  <c r="G371"/>
  <c r="G367"/>
  <c r="G362"/>
  <c r="G356"/>
  <c r="G354"/>
  <c r="G352"/>
  <c r="G350"/>
  <c r="G346"/>
  <c r="G345" s="1"/>
  <c r="G344" s="1"/>
  <c r="G342"/>
  <c r="G339"/>
  <c r="G336"/>
  <c r="G335" s="1"/>
  <c r="G333"/>
  <c r="G331"/>
  <c r="G328"/>
  <c r="G325"/>
  <c r="G324" s="1"/>
  <c r="G318"/>
  <c r="G312"/>
  <c r="G310"/>
  <c r="G306"/>
  <c r="G305" s="1"/>
  <c r="G304" s="1"/>
  <c r="G300"/>
  <c r="G299" s="1"/>
  <c r="G298" s="1"/>
  <c r="G297" s="1"/>
  <c r="G293"/>
  <c r="G292" s="1"/>
  <c r="G291" s="1"/>
  <c r="G289"/>
  <c r="G287"/>
  <c r="G284"/>
  <c r="G281"/>
  <c r="G275"/>
  <c r="G274" s="1"/>
  <c r="G273" s="1"/>
  <c r="G271"/>
  <c r="G269"/>
  <c r="G268" s="1"/>
  <c r="G267" s="1"/>
  <c r="G266" s="1"/>
  <c r="G264"/>
  <c r="G262"/>
  <c r="G260"/>
  <c r="G257"/>
  <c r="G256" s="1"/>
  <c r="G254"/>
  <c r="G251"/>
  <c r="G249"/>
  <c r="G246"/>
  <c r="G242"/>
  <c r="G241" s="1"/>
  <c r="G239"/>
  <c r="G237"/>
  <c r="G235"/>
  <c r="G233"/>
  <c r="G230"/>
  <c r="G229" s="1"/>
  <c r="G227"/>
  <c r="G224"/>
  <c r="G222"/>
  <c r="G219"/>
  <c r="G214"/>
  <c r="G213" s="1"/>
  <c r="G212" s="1"/>
  <c r="G204"/>
  <c r="G202"/>
  <c r="G200"/>
  <c r="G198"/>
  <c r="G194"/>
  <c r="G193" s="1"/>
  <c r="G192" s="1"/>
  <c r="G190"/>
  <c r="G187"/>
  <c r="G184"/>
  <c r="G183" s="1"/>
  <c r="G181"/>
  <c r="G179"/>
  <c r="G176"/>
  <c r="G173"/>
  <c r="G172" s="1"/>
  <c r="G168"/>
  <c r="G165"/>
  <c r="G162"/>
  <c r="G161" s="1"/>
  <c r="G159"/>
  <c r="G157"/>
  <c r="G154"/>
  <c r="G151"/>
  <c r="G150" s="1"/>
  <c r="G146"/>
  <c r="G144"/>
  <c r="G142"/>
  <c r="G140"/>
  <c r="G136"/>
  <c r="G135" s="1"/>
  <c r="G134" s="1"/>
  <c r="G132"/>
  <c r="G129"/>
  <c r="G126"/>
  <c r="G125" s="1"/>
  <c r="G123"/>
  <c r="G121"/>
  <c r="G118"/>
  <c r="G115"/>
  <c r="G114" s="1"/>
  <c r="G110"/>
  <c r="G107"/>
  <c r="G104"/>
  <c r="G103" s="1"/>
  <c r="G101"/>
  <c r="G99"/>
  <c r="G96"/>
  <c r="G93"/>
  <c r="G92" s="1"/>
  <c r="G88"/>
  <c r="G85"/>
  <c r="G82"/>
  <c r="G81" s="1"/>
  <c r="G79"/>
  <c r="G77"/>
  <c r="G74"/>
  <c r="G71"/>
  <c r="G70" s="1"/>
  <c r="G66"/>
  <c r="G63"/>
  <c r="G60"/>
  <c r="G59" s="1"/>
  <c r="G57"/>
  <c r="G55"/>
  <c r="G52"/>
  <c r="G49"/>
  <c r="G48" s="1"/>
  <c r="G44"/>
  <c r="G42"/>
  <c r="G40"/>
  <c r="G38"/>
  <c r="G34"/>
  <c r="G33" s="1"/>
  <c r="G32" s="1"/>
  <c r="G30"/>
  <c r="G27"/>
  <c r="G24"/>
  <c r="G23" s="1"/>
  <c r="G21"/>
  <c r="G19"/>
  <c r="G16"/>
  <c r="G14"/>
  <c r="G11"/>
  <c r="G10" s="1"/>
  <c r="H286" i="2"/>
  <c r="G286"/>
  <c r="F286"/>
  <c r="H284"/>
  <c r="G284"/>
  <c r="F284"/>
  <c r="H272"/>
  <c r="H271" s="1"/>
  <c r="H270" s="1"/>
  <c r="G272"/>
  <c r="G271" s="1"/>
  <c r="G270" s="1"/>
  <c r="F272"/>
  <c r="F271" s="1"/>
  <c r="F270" s="1"/>
  <c r="H268"/>
  <c r="H267" s="1"/>
  <c r="G268"/>
  <c r="G267" s="1"/>
  <c r="F268"/>
  <c r="F267" s="1"/>
  <c r="H265"/>
  <c r="G265"/>
  <c r="F265"/>
  <c r="H261"/>
  <c r="H260" s="1"/>
  <c r="G261"/>
  <c r="G260" s="1"/>
  <c r="F261"/>
  <c r="F260" s="1"/>
  <c r="H257"/>
  <c r="H256" s="1"/>
  <c r="G257"/>
  <c r="G256" s="1"/>
  <c r="F257"/>
  <c r="F256" s="1"/>
  <c r="H254"/>
  <c r="G254"/>
  <c r="F254"/>
  <c r="H252"/>
  <c r="G252"/>
  <c r="F252"/>
  <c r="H231"/>
  <c r="G231"/>
  <c r="F231"/>
  <c r="H229"/>
  <c r="G229"/>
  <c r="F229"/>
  <c r="H226"/>
  <c r="G226"/>
  <c r="F226"/>
  <c r="H221"/>
  <c r="G221"/>
  <c r="F221"/>
  <c r="H217"/>
  <c r="G217"/>
  <c r="F217"/>
  <c r="H215"/>
  <c r="G215"/>
  <c r="F215"/>
  <c r="H211"/>
  <c r="G211"/>
  <c r="F211"/>
  <c r="H206"/>
  <c r="G206"/>
  <c r="F206"/>
  <c r="H201"/>
  <c r="G201"/>
  <c r="F201"/>
  <c r="H199"/>
  <c r="G199"/>
  <c r="F199"/>
  <c r="H195"/>
  <c r="G195"/>
  <c r="F195"/>
  <c r="H193"/>
  <c r="G193"/>
  <c r="F193"/>
  <c r="H190"/>
  <c r="G190"/>
  <c r="F190"/>
  <c r="H187"/>
  <c r="H186" s="1"/>
  <c r="H185" s="1"/>
  <c r="G187"/>
  <c r="G186" s="1"/>
  <c r="G185" s="1"/>
  <c r="F187"/>
  <c r="F186" s="1"/>
  <c r="F185" s="1"/>
  <c r="H182"/>
  <c r="G182"/>
  <c r="F182"/>
  <c r="H179"/>
  <c r="G179"/>
  <c r="F179"/>
  <c r="H175"/>
  <c r="H174" s="1"/>
  <c r="G175"/>
  <c r="G174" s="1"/>
  <c r="F175"/>
  <c r="F174" s="1"/>
  <c r="H171"/>
  <c r="G171"/>
  <c r="F171"/>
  <c r="H168"/>
  <c r="G168"/>
  <c r="F168"/>
  <c r="H165"/>
  <c r="G165"/>
  <c r="F165"/>
  <c r="H160"/>
  <c r="G160"/>
  <c r="F160"/>
  <c r="H157"/>
  <c r="G157"/>
  <c r="F157"/>
  <c r="H153"/>
  <c r="G153"/>
  <c r="F153"/>
  <c r="H149"/>
  <c r="G149"/>
  <c r="F149"/>
  <c r="H146"/>
  <c r="G146"/>
  <c r="F146"/>
  <c r="H138"/>
  <c r="H137" s="1"/>
  <c r="G138"/>
  <c r="G137" s="1"/>
  <c r="F138"/>
  <c r="F137" s="1"/>
  <c r="H135"/>
  <c r="H134" s="1"/>
  <c r="G135"/>
  <c r="G134" s="1"/>
  <c r="F135"/>
  <c r="F134" s="1"/>
  <c r="H132"/>
  <c r="G132"/>
  <c r="F132"/>
  <c r="H130"/>
  <c r="G130"/>
  <c r="F130"/>
  <c r="H106"/>
  <c r="G106"/>
  <c r="F106"/>
  <c r="H103"/>
  <c r="H102" s="1"/>
  <c r="G103"/>
  <c r="G102" s="1"/>
  <c r="F103"/>
  <c r="F102" s="1"/>
  <c r="H99"/>
  <c r="H98" s="1"/>
  <c r="G99"/>
  <c r="G98" s="1"/>
  <c r="F99"/>
  <c r="F98" s="1"/>
  <c r="H96"/>
  <c r="G96"/>
  <c r="F96"/>
  <c r="H94"/>
  <c r="G94"/>
  <c r="F94"/>
  <c r="H92"/>
  <c r="G92"/>
  <c r="F92"/>
  <c r="H90"/>
  <c r="G90"/>
  <c r="F90"/>
  <c r="H88"/>
  <c r="G88"/>
  <c r="F88"/>
  <c r="H86"/>
  <c r="G86"/>
  <c r="F86"/>
  <c r="H72"/>
  <c r="G72"/>
  <c r="F72"/>
  <c r="H63"/>
  <c r="H62" s="1"/>
  <c r="G63"/>
  <c r="G62" s="1"/>
  <c r="F63"/>
  <c r="F62" s="1"/>
  <c r="H56"/>
  <c r="G56"/>
  <c r="F56"/>
  <c r="H54"/>
  <c r="G54"/>
  <c r="F54"/>
  <c r="H51"/>
  <c r="H47" s="1"/>
  <c r="G51"/>
  <c r="G47" s="1"/>
  <c r="F51"/>
  <c r="F48"/>
  <c r="H44"/>
  <c r="G44"/>
  <c r="F44"/>
  <c r="H29"/>
  <c r="G29"/>
  <c r="F29"/>
  <c r="H27"/>
  <c r="G27"/>
  <c r="F27"/>
  <c r="H24"/>
  <c r="G24"/>
  <c r="F24"/>
  <c r="H19"/>
  <c r="H18" s="1"/>
  <c r="H17" s="1"/>
  <c r="G19"/>
  <c r="G18" s="1"/>
  <c r="G17" s="1"/>
  <c r="F19"/>
  <c r="F18" s="1"/>
  <c r="F17" s="1"/>
  <c r="H15"/>
  <c r="H14" s="1"/>
  <c r="G15"/>
  <c r="G14" s="1"/>
  <c r="F15"/>
  <c r="F14" s="1"/>
  <c r="F192" l="1"/>
  <c r="H228"/>
  <c r="F53" i="4"/>
  <c r="G744" i="5"/>
  <c r="G746" s="1"/>
  <c r="G178" i="2"/>
  <c r="G192"/>
  <c r="G13" i="3"/>
  <c r="F23" i="2"/>
  <c r="F22" s="1"/>
  <c r="F53"/>
  <c r="I744" i="5"/>
  <c r="I746" s="1"/>
  <c r="G156" i="2"/>
  <c r="H178"/>
  <c r="G53"/>
  <c r="H69"/>
  <c r="H105"/>
  <c r="F178"/>
  <c r="G416" i="3"/>
  <c r="F69" i="4"/>
  <c r="F178"/>
  <c r="F69" i="2"/>
  <c r="F105"/>
  <c r="G209"/>
  <c r="F228" i="4"/>
  <c r="H264" i="2"/>
  <c r="H263" s="1"/>
  <c r="G69"/>
  <c r="G66" s="1"/>
  <c r="G65" s="1"/>
  <c r="G145"/>
  <c r="G144" s="1"/>
  <c r="H192"/>
  <c r="F198"/>
  <c r="F214"/>
  <c r="H209"/>
  <c r="H205" s="1"/>
  <c r="G251"/>
  <c r="G250" s="1"/>
  <c r="F192" i="4"/>
  <c r="H23" i="2"/>
  <c r="G46"/>
  <c r="H66"/>
  <c r="H65" s="1"/>
  <c r="G105"/>
  <c r="G101" s="1"/>
  <c r="F156"/>
  <c r="H164"/>
  <c r="H163" s="1"/>
  <c r="H198"/>
  <c r="G214"/>
  <c r="F228"/>
  <c r="F225" s="1"/>
  <c r="G228"/>
  <c r="G458" i="3"/>
  <c r="G457" s="1"/>
  <c r="F156" i="4"/>
  <c r="F198"/>
  <c r="G23" i="2"/>
  <c r="G22" s="1"/>
  <c r="F101"/>
  <c r="H145"/>
  <c r="F145"/>
  <c r="F144" s="1"/>
  <c r="F164"/>
  <c r="F163" s="1"/>
  <c r="H225"/>
  <c r="F251"/>
  <c r="F250" s="1"/>
  <c r="F249" s="1"/>
  <c r="G264"/>
  <c r="G263" s="1"/>
  <c r="G283"/>
  <c r="G282" s="1"/>
  <c r="H283"/>
  <c r="H282" s="1"/>
  <c r="G429" i="3"/>
  <c r="G428" s="1"/>
  <c r="G427" s="1"/>
  <c r="G519"/>
  <c r="G578"/>
  <c r="F164" i="4"/>
  <c r="F163" s="1"/>
  <c r="F214"/>
  <c r="H22" i="2"/>
  <c r="F66"/>
  <c r="F65" s="1"/>
  <c r="G205"/>
  <c r="G249"/>
  <c r="H251"/>
  <c r="H250" s="1"/>
  <c r="H249" s="1"/>
  <c r="G422" i="3"/>
  <c r="G497"/>
  <c r="F145" i="4"/>
  <c r="F205"/>
  <c r="H53" i="2"/>
  <c r="H46" s="1"/>
  <c r="H156"/>
  <c r="G164"/>
  <c r="G163" s="1"/>
  <c r="G198"/>
  <c r="G189" s="1"/>
  <c r="H214"/>
  <c r="F209"/>
  <c r="F205" s="1"/>
  <c r="F204" s="1"/>
  <c r="F203" s="1"/>
  <c r="G225"/>
  <c r="F264"/>
  <c r="F263" s="1"/>
  <c r="F283"/>
  <c r="F282" s="1"/>
  <c r="F66" i="4"/>
  <c r="F65" s="1"/>
  <c r="F225"/>
  <c r="F249"/>
  <c r="H101" i="2"/>
  <c r="H144"/>
  <c r="F189"/>
  <c r="G309" i="3"/>
  <c r="G308" s="1"/>
  <c r="G327"/>
  <c r="G338"/>
  <c r="G382"/>
  <c r="G541"/>
  <c r="G552"/>
  <c r="G537" s="1"/>
  <c r="G536" s="1"/>
  <c r="F105" i="4"/>
  <c r="F101" s="1"/>
  <c r="G37" i="3"/>
  <c r="G36" s="1"/>
  <c r="F189" i="4"/>
  <c r="F47" i="2"/>
  <c r="F46" s="1"/>
  <c r="F9" s="1"/>
  <c r="G26" i="3"/>
  <c r="G139"/>
  <c r="G138" s="1"/>
  <c r="G175"/>
  <c r="G186"/>
  <c r="G197"/>
  <c r="G196" s="1"/>
  <c r="G439"/>
  <c r="G450"/>
  <c r="F23" i="4"/>
  <c r="F22" s="1"/>
  <c r="F9" s="1"/>
  <c r="F47"/>
  <c r="F46" s="1"/>
  <c r="F264"/>
  <c r="F263" s="1"/>
  <c r="G9" i="2"/>
  <c r="G317" i="3"/>
  <c r="G316" s="1"/>
  <c r="G315" s="1"/>
  <c r="G314" s="1"/>
  <c r="G73"/>
  <c r="G69" s="1"/>
  <c r="G68" s="1"/>
  <c r="G84"/>
  <c r="G402"/>
  <c r="G226"/>
  <c r="G259"/>
  <c r="G280"/>
  <c r="G286"/>
  <c r="G486"/>
  <c r="G482" s="1"/>
  <c r="G51"/>
  <c r="G153"/>
  <c r="G164"/>
  <c r="G218"/>
  <c r="G217" s="1"/>
  <c r="G207" s="1"/>
  <c r="G244"/>
  <c r="G413"/>
  <c r="G530"/>
  <c r="G515" s="1"/>
  <c r="G514" s="1"/>
  <c r="G62"/>
  <c r="G47" s="1"/>
  <c r="G46" s="1"/>
  <c r="G95"/>
  <c r="G106"/>
  <c r="G117"/>
  <c r="G128"/>
  <c r="G349"/>
  <c r="G348" s="1"/>
  <c r="G465"/>
  <c r="G477"/>
  <c r="G508"/>
  <c r="G493" s="1"/>
  <c r="G492" s="1"/>
  <c r="G567"/>
  <c r="G563" s="1"/>
  <c r="G562" s="1"/>
  <c r="G9"/>
  <c r="G8" s="1"/>
  <c r="G361"/>
  <c r="G360" s="1"/>
  <c r="G435"/>
  <c r="G434" s="1"/>
  <c r="I556" i="1"/>
  <c r="I555" s="1"/>
  <c r="I554" s="1"/>
  <c r="H556"/>
  <c r="H555" s="1"/>
  <c r="H554" s="1"/>
  <c r="G556"/>
  <c r="G555" s="1"/>
  <c r="G554" s="1"/>
  <c r="I552"/>
  <c r="H552"/>
  <c r="G552"/>
  <c r="I549"/>
  <c r="H549"/>
  <c r="G549"/>
  <c r="I546"/>
  <c r="I545" s="1"/>
  <c r="H546"/>
  <c r="H545" s="1"/>
  <c r="G546"/>
  <c r="G545" s="1"/>
  <c r="I543"/>
  <c r="H543"/>
  <c r="G543"/>
  <c r="I541"/>
  <c r="H541"/>
  <c r="G541"/>
  <c r="I538"/>
  <c r="H538"/>
  <c r="G538"/>
  <c r="I535"/>
  <c r="I534" s="1"/>
  <c r="H535"/>
  <c r="H534" s="1"/>
  <c r="G535"/>
  <c r="G534" s="1"/>
  <c r="I530"/>
  <c r="I529" s="1"/>
  <c r="I528" s="1"/>
  <c r="H530"/>
  <c r="H529" s="1"/>
  <c r="H528" s="1"/>
  <c r="G530"/>
  <c r="G529" s="1"/>
  <c r="G528" s="1"/>
  <c r="I526"/>
  <c r="H526"/>
  <c r="G526"/>
  <c r="I523"/>
  <c r="H523"/>
  <c r="G523"/>
  <c r="I520"/>
  <c r="I519" s="1"/>
  <c r="I518" s="1"/>
  <c r="I517" s="1"/>
  <c r="H520"/>
  <c r="H519" s="1"/>
  <c r="G520"/>
  <c r="G519" s="1"/>
  <c r="H517"/>
  <c r="G517"/>
  <c r="I515"/>
  <c r="H515"/>
  <c r="G515"/>
  <c r="I512"/>
  <c r="H512"/>
  <c r="G512"/>
  <c r="I509"/>
  <c r="I508" s="1"/>
  <c r="H509"/>
  <c r="H508" s="1"/>
  <c r="G509"/>
  <c r="G508" s="1"/>
  <c r="I504"/>
  <c r="H504"/>
  <c r="G504"/>
  <c r="I501"/>
  <c r="H501"/>
  <c r="G501"/>
  <c r="I498"/>
  <c r="I497" s="1"/>
  <c r="H498"/>
  <c r="H497" s="1"/>
  <c r="G498"/>
  <c r="G497" s="1"/>
  <c r="I495"/>
  <c r="H495"/>
  <c r="G495"/>
  <c r="I493"/>
  <c r="H493"/>
  <c r="G493"/>
  <c r="I490"/>
  <c r="H490"/>
  <c r="G490"/>
  <c r="I487"/>
  <c r="I486" s="1"/>
  <c r="H487"/>
  <c r="H486" s="1"/>
  <c r="G487"/>
  <c r="G486" s="1"/>
  <c r="I482"/>
  <c r="H482"/>
  <c r="G482"/>
  <c r="I479"/>
  <c r="H479"/>
  <c r="G479"/>
  <c r="I476"/>
  <c r="I475" s="1"/>
  <c r="H476"/>
  <c r="H475" s="1"/>
  <c r="G476"/>
  <c r="G475" s="1"/>
  <c r="I473"/>
  <c r="H473"/>
  <c r="G473"/>
  <c r="I471"/>
  <c r="H471"/>
  <c r="G471"/>
  <c r="I468"/>
  <c r="H468"/>
  <c r="G468"/>
  <c r="I465"/>
  <c r="I464" s="1"/>
  <c r="H465"/>
  <c r="H464" s="1"/>
  <c r="G465"/>
  <c r="G464" s="1"/>
  <c r="I459"/>
  <c r="I458" s="1"/>
  <c r="H459"/>
  <c r="H458" s="1"/>
  <c r="G459"/>
  <c r="I456"/>
  <c r="H456"/>
  <c r="G456"/>
  <c r="I453"/>
  <c r="H453"/>
  <c r="G453"/>
  <c r="I451"/>
  <c r="H451"/>
  <c r="G451"/>
  <c r="I446"/>
  <c r="I444" s="1"/>
  <c r="H446"/>
  <c r="H444" s="1"/>
  <c r="G446"/>
  <c r="G444"/>
  <c r="I442"/>
  <c r="H442"/>
  <c r="G442"/>
  <c r="I440"/>
  <c r="I439" s="1"/>
  <c r="H440"/>
  <c r="H439" s="1"/>
  <c r="G440"/>
  <c r="G439" s="1"/>
  <c r="I434"/>
  <c r="H434"/>
  <c r="G434"/>
  <c r="I432"/>
  <c r="H432"/>
  <c r="G432"/>
  <c r="I427"/>
  <c r="H427"/>
  <c r="G427"/>
  <c r="I424"/>
  <c r="H424"/>
  <c r="G424"/>
  <c r="I421"/>
  <c r="I420" s="1"/>
  <c r="H421"/>
  <c r="H420" s="1"/>
  <c r="G421"/>
  <c r="G420" s="1"/>
  <c r="I418"/>
  <c r="H418"/>
  <c r="G418"/>
  <c r="I416"/>
  <c r="H416"/>
  <c r="G416"/>
  <c r="I413"/>
  <c r="H413"/>
  <c r="G413"/>
  <c r="I410"/>
  <c r="I409" s="1"/>
  <c r="H410"/>
  <c r="H409" s="1"/>
  <c r="G410"/>
  <c r="G409" s="1"/>
  <c r="I405"/>
  <c r="H405"/>
  <c r="G405"/>
  <c r="I403"/>
  <c r="H403"/>
  <c r="G403"/>
  <c r="I398"/>
  <c r="I397" s="1"/>
  <c r="H398"/>
  <c r="H397" s="1"/>
  <c r="G398"/>
  <c r="G397" s="1"/>
  <c r="I394"/>
  <c r="H394"/>
  <c r="G394"/>
  <c r="I392"/>
  <c r="H392"/>
  <c r="G392"/>
  <c r="I389"/>
  <c r="H389"/>
  <c r="G389"/>
  <c r="I386"/>
  <c r="I385" s="1"/>
  <c r="I384" s="1"/>
  <c r="H386"/>
  <c r="H385" s="1"/>
  <c r="H384" s="1"/>
  <c r="G386"/>
  <c r="G385" s="1"/>
  <c r="G384" s="1"/>
  <c r="I381"/>
  <c r="H381"/>
  <c r="G381"/>
  <c r="I378"/>
  <c r="H378"/>
  <c r="G378"/>
  <c r="I375"/>
  <c r="I374" s="1"/>
  <c r="H375"/>
  <c r="H374" s="1"/>
  <c r="G375"/>
  <c r="G374" s="1"/>
  <c r="I370"/>
  <c r="H370"/>
  <c r="G370"/>
  <c r="I364"/>
  <c r="H364"/>
  <c r="G364"/>
  <c r="I359"/>
  <c r="H359"/>
  <c r="G359"/>
  <c r="I356"/>
  <c r="I355" s="1"/>
  <c r="H356"/>
  <c r="H355" s="1"/>
  <c r="G356"/>
  <c r="G355" s="1"/>
  <c r="I352"/>
  <c r="H352"/>
  <c r="G352"/>
  <c r="I348"/>
  <c r="H348"/>
  <c r="G348"/>
  <c r="I345"/>
  <c r="H345"/>
  <c r="G345"/>
  <c r="I339"/>
  <c r="H339"/>
  <c r="G339"/>
  <c r="I337"/>
  <c r="H337"/>
  <c r="G337"/>
  <c r="I335"/>
  <c r="H335"/>
  <c r="G335"/>
  <c r="I333"/>
  <c r="H333"/>
  <c r="G333"/>
  <c r="I329"/>
  <c r="I328" s="1"/>
  <c r="I327" s="1"/>
  <c r="H329"/>
  <c r="H328" s="1"/>
  <c r="H327" s="1"/>
  <c r="G329"/>
  <c r="G328" s="1"/>
  <c r="G327" s="1"/>
  <c r="I325"/>
  <c r="H325"/>
  <c r="G325"/>
  <c r="I322"/>
  <c r="H322"/>
  <c r="G322"/>
  <c r="I319"/>
  <c r="I318" s="1"/>
  <c r="H319"/>
  <c r="H318" s="1"/>
  <c r="G319"/>
  <c r="G318" s="1"/>
  <c r="I316"/>
  <c r="H316"/>
  <c r="G316"/>
  <c r="I314"/>
  <c r="H314"/>
  <c r="G314"/>
  <c r="I311"/>
  <c r="H311"/>
  <c r="G311"/>
  <c r="I308"/>
  <c r="I307" s="1"/>
  <c r="H308"/>
  <c r="H307" s="1"/>
  <c r="G308"/>
  <c r="G307" s="1"/>
  <c r="I301"/>
  <c r="I300" s="1"/>
  <c r="H301"/>
  <c r="H300" s="1"/>
  <c r="G301"/>
  <c r="I295"/>
  <c r="H295"/>
  <c r="G295"/>
  <c r="I293"/>
  <c r="H293"/>
  <c r="G293"/>
  <c r="I289"/>
  <c r="I288" s="1"/>
  <c r="I287" s="1"/>
  <c r="H289"/>
  <c r="H288" s="1"/>
  <c r="H287" s="1"/>
  <c r="G289"/>
  <c r="G288" s="1"/>
  <c r="G287" s="1"/>
  <c r="I284"/>
  <c r="I283" s="1"/>
  <c r="I282" s="1"/>
  <c r="H284"/>
  <c r="H283" s="1"/>
  <c r="H282" s="1"/>
  <c r="G284"/>
  <c r="G283" s="1"/>
  <c r="G282" s="1"/>
  <c r="I280"/>
  <c r="H280"/>
  <c r="G280"/>
  <c r="I278"/>
  <c r="H278"/>
  <c r="G278"/>
  <c r="I275"/>
  <c r="H275"/>
  <c r="G275"/>
  <c r="I272"/>
  <c r="H272"/>
  <c r="G272"/>
  <c r="I266"/>
  <c r="I265" s="1"/>
  <c r="I264" s="1"/>
  <c r="H266"/>
  <c r="H265" s="1"/>
  <c r="H264" s="1"/>
  <c r="G266"/>
  <c r="G265" s="1"/>
  <c r="G264" s="1"/>
  <c r="I262"/>
  <c r="H262"/>
  <c r="G262"/>
  <c r="I260"/>
  <c r="I259" s="1"/>
  <c r="I258" s="1"/>
  <c r="I257" s="1"/>
  <c r="H260"/>
  <c r="H259" s="1"/>
  <c r="H258" s="1"/>
  <c r="H257" s="1"/>
  <c r="G260"/>
  <c r="G259" s="1"/>
  <c r="G258" s="1"/>
  <c r="G257" s="1"/>
  <c r="I255"/>
  <c r="H255"/>
  <c r="G255"/>
  <c r="I253"/>
  <c r="H253"/>
  <c r="G253"/>
  <c r="I251"/>
  <c r="H251"/>
  <c r="G251"/>
  <c r="I248"/>
  <c r="I247" s="1"/>
  <c r="H248"/>
  <c r="H247" s="1"/>
  <c r="G248"/>
  <c r="G247" s="1"/>
  <c r="I245"/>
  <c r="H245"/>
  <c r="G245"/>
  <c r="I242"/>
  <c r="H242"/>
  <c r="G242"/>
  <c r="I240"/>
  <c r="H240"/>
  <c r="G240"/>
  <c r="I237"/>
  <c r="H237"/>
  <c r="G237"/>
  <c r="I233"/>
  <c r="I232" s="1"/>
  <c r="H233"/>
  <c r="H232" s="1"/>
  <c r="G233"/>
  <c r="G232" s="1"/>
  <c r="I230"/>
  <c r="H230"/>
  <c r="G230"/>
  <c r="I228"/>
  <c r="H228"/>
  <c r="G228"/>
  <c r="I226"/>
  <c r="H226"/>
  <c r="G226"/>
  <c r="I224"/>
  <c r="H224"/>
  <c r="G224"/>
  <c r="I221"/>
  <c r="I220" s="1"/>
  <c r="H221"/>
  <c r="H220" s="1"/>
  <c r="G221"/>
  <c r="G220" s="1"/>
  <c r="I217"/>
  <c r="H217"/>
  <c r="G217"/>
  <c r="I215"/>
  <c r="H215"/>
  <c r="G215"/>
  <c r="I212"/>
  <c r="H212"/>
  <c r="G212"/>
  <c r="I207"/>
  <c r="I206" s="1"/>
  <c r="I205" s="1"/>
  <c r="H207"/>
  <c r="H206" s="1"/>
  <c r="H205" s="1"/>
  <c r="G207"/>
  <c r="G206" s="1"/>
  <c r="G205" s="1"/>
  <c r="H201"/>
  <c r="G201"/>
  <c r="I199"/>
  <c r="H199"/>
  <c r="G199"/>
  <c r="I197"/>
  <c r="H197"/>
  <c r="G197"/>
  <c r="I195"/>
  <c r="H195"/>
  <c r="G195"/>
  <c r="I191"/>
  <c r="I190" s="1"/>
  <c r="I189" s="1"/>
  <c r="H191"/>
  <c r="H190" s="1"/>
  <c r="H189" s="1"/>
  <c r="G191"/>
  <c r="G190" s="1"/>
  <c r="G189" s="1"/>
  <c r="I187"/>
  <c r="H187"/>
  <c r="G187"/>
  <c r="I184"/>
  <c r="H184"/>
  <c r="G184"/>
  <c r="I181"/>
  <c r="I180" s="1"/>
  <c r="H181"/>
  <c r="H180" s="1"/>
  <c r="G181"/>
  <c r="G180" s="1"/>
  <c r="I178"/>
  <c r="H178"/>
  <c r="G178"/>
  <c r="I176"/>
  <c r="H176"/>
  <c r="G176"/>
  <c r="I173"/>
  <c r="H173"/>
  <c r="G173"/>
  <c r="I170"/>
  <c r="I169" s="1"/>
  <c r="H170"/>
  <c r="H169" s="1"/>
  <c r="G170"/>
  <c r="G169" s="1"/>
  <c r="I165"/>
  <c r="H165"/>
  <c r="G165"/>
  <c r="I162"/>
  <c r="H162"/>
  <c r="G162"/>
  <c r="I159"/>
  <c r="I158" s="1"/>
  <c r="H159"/>
  <c r="H158" s="1"/>
  <c r="G159"/>
  <c r="G158" s="1"/>
  <c r="I156"/>
  <c r="H156"/>
  <c r="G156"/>
  <c r="I154"/>
  <c r="H154"/>
  <c r="G154"/>
  <c r="I151"/>
  <c r="H151"/>
  <c r="G151"/>
  <c r="I148"/>
  <c r="I147" s="1"/>
  <c r="H148"/>
  <c r="H147" s="1"/>
  <c r="G148"/>
  <c r="G147" s="1"/>
  <c r="H143"/>
  <c r="G143"/>
  <c r="I141"/>
  <c r="H141"/>
  <c r="G141"/>
  <c r="I139"/>
  <c r="H139"/>
  <c r="G139"/>
  <c r="I137"/>
  <c r="H137"/>
  <c r="G137"/>
  <c r="I133"/>
  <c r="I132" s="1"/>
  <c r="I131" s="1"/>
  <c r="H133"/>
  <c r="H132" s="1"/>
  <c r="H131" s="1"/>
  <c r="G133"/>
  <c r="G132" s="1"/>
  <c r="G131" s="1"/>
  <c r="I129"/>
  <c r="H129"/>
  <c r="G129"/>
  <c r="I126"/>
  <c r="H126"/>
  <c r="G126"/>
  <c r="I123"/>
  <c r="I122" s="1"/>
  <c r="H123"/>
  <c r="H122" s="1"/>
  <c r="G123"/>
  <c r="G122" s="1"/>
  <c r="I120"/>
  <c r="H120"/>
  <c r="G120"/>
  <c r="I118"/>
  <c r="H118"/>
  <c r="G118"/>
  <c r="I115"/>
  <c r="H115"/>
  <c r="G115"/>
  <c r="I112"/>
  <c r="I111" s="1"/>
  <c r="H112"/>
  <c r="H111" s="1"/>
  <c r="G112"/>
  <c r="G111" s="1"/>
  <c r="I107"/>
  <c r="H107"/>
  <c r="G107"/>
  <c r="I104"/>
  <c r="H104"/>
  <c r="G104"/>
  <c r="I101"/>
  <c r="I100" s="1"/>
  <c r="H101"/>
  <c r="H100" s="1"/>
  <c r="G101"/>
  <c r="G100" s="1"/>
  <c r="I98"/>
  <c r="H98"/>
  <c r="G98"/>
  <c r="I96"/>
  <c r="H96"/>
  <c r="G96"/>
  <c r="I93"/>
  <c r="H93"/>
  <c r="G93"/>
  <c r="I90"/>
  <c r="I89" s="1"/>
  <c r="H90"/>
  <c r="H89" s="1"/>
  <c r="G90"/>
  <c r="G89" s="1"/>
  <c r="I85"/>
  <c r="H85"/>
  <c r="G85"/>
  <c r="I82"/>
  <c r="H82"/>
  <c r="G82"/>
  <c r="I79"/>
  <c r="I78" s="1"/>
  <c r="H79"/>
  <c r="H78" s="1"/>
  <c r="G79"/>
  <c r="G78" s="1"/>
  <c r="I76"/>
  <c r="H76"/>
  <c r="G76"/>
  <c r="I74"/>
  <c r="H74"/>
  <c r="G74"/>
  <c r="I71"/>
  <c r="H71"/>
  <c r="G71"/>
  <c r="I68"/>
  <c r="I67" s="1"/>
  <c r="H68"/>
  <c r="H67" s="1"/>
  <c r="G68"/>
  <c r="G67" s="1"/>
  <c r="I63"/>
  <c r="G63"/>
  <c r="I60"/>
  <c r="H60"/>
  <c r="H59" s="1"/>
  <c r="G60"/>
  <c r="I57"/>
  <c r="I56" s="1"/>
  <c r="H57"/>
  <c r="H56" s="1"/>
  <c r="G57"/>
  <c r="G56" s="1"/>
  <c r="I54"/>
  <c r="H54"/>
  <c r="G54"/>
  <c r="I52"/>
  <c r="H52"/>
  <c r="G52"/>
  <c r="I49"/>
  <c r="H49"/>
  <c r="G49"/>
  <c r="I46"/>
  <c r="I45" s="1"/>
  <c r="H46"/>
  <c r="H45" s="1"/>
  <c r="G46"/>
  <c r="G45" s="1"/>
  <c r="I41"/>
  <c r="H41"/>
  <c r="G41"/>
  <c r="I39"/>
  <c r="H39"/>
  <c r="G39"/>
  <c r="I37"/>
  <c r="H37"/>
  <c r="G37"/>
  <c r="I35"/>
  <c r="H35"/>
  <c r="G35"/>
  <c r="I31"/>
  <c r="I30" s="1"/>
  <c r="I29" s="1"/>
  <c r="H31"/>
  <c r="H30" s="1"/>
  <c r="H29" s="1"/>
  <c r="G31"/>
  <c r="G30" s="1"/>
  <c r="G29" s="1"/>
  <c r="I27"/>
  <c r="H27"/>
  <c r="G27"/>
  <c r="I24"/>
  <c r="H24"/>
  <c r="G24"/>
  <c r="I21"/>
  <c r="I20" s="1"/>
  <c r="H21"/>
  <c r="H20" s="1"/>
  <c r="G21"/>
  <c r="G20" s="1"/>
  <c r="I18"/>
  <c r="H18"/>
  <c r="G18"/>
  <c r="I16"/>
  <c r="H16"/>
  <c r="G16"/>
  <c r="I13"/>
  <c r="H13"/>
  <c r="G13"/>
  <c r="I11"/>
  <c r="H11"/>
  <c r="G11"/>
  <c r="G381" i="3" l="1"/>
  <c r="F204" i="4"/>
  <c r="G323" i="3"/>
  <c r="G204" i="2"/>
  <c r="G203" s="1"/>
  <c r="G171" i="3"/>
  <c r="G170" s="1"/>
  <c r="H9" i="2"/>
  <c r="H204"/>
  <c r="H203" s="1"/>
  <c r="G91" i="3"/>
  <c r="G90" s="1"/>
  <c r="G149"/>
  <c r="G148" s="1"/>
  <c r="F144" i="4"/>
  <c r="F143" s="1"/>
  <c r="I478" i="1"/>
  <c r="H489"/>
  <c r="F143" i="2"/>
  <c r="F292" s="1"/>
  <c r="H189"/>
  <c r="H143"/>
  <c r="H292" s="1"/>
  <c r="G113" i="3"/>
  <c r="G112" s="1"/>
  <c r="G322"/>
  <c r="G206"/>
  <c r="G143" i="2"/>
  <c r="F203" i="4"/>
  <c r="G464" i="3"/>
  <c r="H161" i="1"/>
  <c r="G172"/>
  <c r="I219"/>
  <c r="G219"/>
  <c r="H219"/>
  <c r="G478"/>
  <c r="I548"/>
  <c r="G431"/>
  <c r="G430" s="1"/>
  <c r="G92"/>
  <c r="G292"/>
  <c r="G291" s="1"/>
  <c r="I292"/>
  <c r="I291" s="1"/>
  <c r="H150"/>
  <c r="H277"/>
  <c r="G467"/>
  <c r="G463" s="1"/>
  <c r="G462" s="1"/>
  <c r="H522"/>
  <c r="G271"/>
  <c r="H431"/>
  <c r="H430" s="1"/>
  <c r="I438"/>
  <c r="H467"/>
  <c r="H10"/>
  <c r="H114"/>
  <c r="H70"/>
  <c r="H423"/>
  <c r="I537"/>
  <c r="G81"/>
  <c r="I92"/>
  <c r="I103"/>
  <c r="G150"/>
  <c r="I161"/>
  <c r="I211"/>
  <c r="I210" s="1"/>
  <c r="I235"/>
  <c r="I377"/>
  <c r="H438"/>
  <c r="G537"/>
  <c r="I48"/>
  <c r="H125"/>
  <c r="G136"/>
  <c r="G135" s="1"/>
  <c r="H136"/>
  <c r="H135" s="1"/>
  <c r="I172"/>
  <c r="I194"/>
  <c r="I193" s="1"/>
  <c r="H363"/>
  <c r="I431"/>
  <c r="I430" s="1"/>
  <c r="H450"/>
  <c r="H548"/>
  <c r="G59"/>
  <c r="I70"/>
  <c r="I34"/>
  <c r="I33" s="1"/>
  <c r="H377"/>
  <c r="I467"/>
  <c r="I463" s="1"/>
  <c r="I462" s="1"/>
  <c r="H92"/>
  <c r="G194"/>
  <c r="G193" s="1"/>
  <c r="G211"/>
  <c r="G210" s="1"/>
  <c r="G235"/>
  <c r="G300"/>
  <c r="G299" s="1"/>
  <c r="G298" s="1"/>
  <c r="G297" s="1"/>
  <c r="H321"/>
  <c r="I332"/>
  <c r="I331" s="1"/>
  <c r="I344"/>
  <c r="I343" s="1"/>
  <c r="G363"/>
  <c r="H478"/>
  <c r="I522"/>
  <c r="G359" i="3"/>
  <c r="G358" s="1"/>
  <c r="I81" i="1"/>
  <c r="H194"/>
  <c r="H193" s="1"/>
  <c r="H211"/>
  <c r="H210" s="1"/>
  <c r="H204" s="1"/>
  <c r="H235"/>
  <c r="I271"/>
  <c r="G332"/>
  <c r="G331" s="1"/>
  <c r="G344"/>
  <c r="G343" s="1"/>
  <c r="I363"/>
  <c r="G522"/>
  <c r="G548"/>
  <c r="G533" s="1"/>
  <c r="G532" s="1"/>
  <c r="G34"/>
  <c r="G33" s="1"/>
  <c r="G48"/>
  <c r="H48"/>
  <c r="I59"/>
  <c r="G70"/>
  <c r="I136"/>
  <c r="I135" s="1"/>
  <c r="I150"/>
  <c r="G161"/>
  <c r="G146" s="1"/>
  <c r="G145" s="1"/>
  <c r="H292"/>
  <c r="H291" s="1"/>
  <c r="H455"/>
  <c r="G500"/>
  <c r="H537"/>
  <c r="H533" s="1"/>
  <c r="H532" s="1"/>
  <c r="G279" i="3"/>
  <c r="G278" s="1"/>
  <c r="G277" s="1"/>
  <c r="G463"/>
  <c r="G456" s="1"/>
  <c r="G183" i="1"/>
  <c r="G168" s="1"/>
  <c r="I183"/>
  <c r="I500"/>
  <c r="H172"/>
  <c r="H103"/>
  <c r="H511"/>
  <c r="H507" s="1"/>
  <c r="H506" s="1"/>
  <c r="H183"/>
  <c r="H250"/>
  <c r="G310"/>
  <c r="I310"/>
  <c r="H310"/>
  <c r="H412"/>
  <c r="H408" s="1"/>
  <c r="H407" s="1"/>
  <c r="G204"/>
  <c r="I204"/>
  <c r="G250"/>
  <c r="G458"/>
  <c r="G455" s="1"/>
  <c r="G114"/>
  <c r="G321"/>
  <c r="I321"/>
  <c r="I250"/>
  <c r="H402"/>
  <c r="H401" s="1"/>
  <c r="H400" s="1"/>
  <c r="G412"/>
  <c r="I412"/>
  <c r="G438"/>
  <c r="G450"/>
  <c r="I450"/>
  <c r="G103"/>
  <c r="G88" s="1"/>
  <c r="G87" s="1"/>
  <c r="I114"/>
  <c r="H332"/>
  <c r="H331" s="1"/>
  <c r="G391"/>
  <c r="G388" s="1"/>
  <c r="I391"/>
  <c r="I388" s="1"/>
  <c r="G489"/>
  <c r="H463"/>
  <c r="H462" s="1"/>
  <c r="H299"/>
  <c r="H298" s="1"/>
  <c r="H297" s="1"/>
  <c r="G10"/>
  <c r="G23"/>
  <c r="I23"/>
  <c r="H23"/>
  <c r="H81"/>
  <c r="H66" s="1"/>
  <c r="H65" s="1"/>
  <c r="H271"/>
  <c r="G277"/>
  <c r="G270" s="1"/>
  <c r="G269" s="1"/>
  <c r="G268" s="1"/>
  <c r="I277"/>
  <c r="I270" s="1"/>
  <c r="I269" s="1"/>
  <c r="I268" s="1"/>
  <c r="G377"/>
  <c r="I489"/>
  <c r="I299"/>
  <c r="I298" s="1"/>
  <c r="I297" s="1"/>
  <c r="H44"/>
  <c r="H43" s="1"/>
  <c r="G125"/>
  <c r="I125"/>
  <c r="H391"/>
  <c r="H388" s="1"/>
  <c r="G423"/>
  <c r="G408" s="1"/>
  <c r="G407" s="1"/>
  <c r="I88"/>
  <c r="I87" s="1"/>
  <c r="I10"/>
  <c r="H34"/>
  <c r="H33" s="1"/>
  <c r="I423"/>
  <c r="I408" s="1"/>
  <c r="I407" s="1"/>
  <c r="H500"/>
  <c r="H485" s="1"/>
  <c r="H484" s="1"/>
  <c r="G511"/>
  <c r="G507" s="1"/>
  <c r="G506" s="1"/>
  <c r="I168"/>
  <c r="I455"/>
  <c r="I511"/>
  <c r="I507" s="1"/>
  <c r="I506" s="1"/>
  <c r="H88"/>
  <c r="H87" s="1"/>
  <c r="H344"/>
  <c r="H343" s="1"/>
  <c r="G402"/>
  <c r="G401" s="1"/>
  <c r="G400" s="1"/>
  <c r="I402"/>
  <c r="I401" s="1"/>
  <c r="I400" s="1"/>
  <c r="I44"/>
  <c r="I43" s="1"/>
  <c r="F292" i="4" l="1"/>
  <c r="I533" i="1"/>
  <c r="I532" s="1"/>
  <c r="G44"/>
  <c r="G43" s="1"/>
  <c r="H362"/>
  <c r="I146"/>
  <c r="I145" s="1"/>
  <c r="H270"/>
  <c r="H269" s="1"/>
  <c r="H268" s="1"/>
  <c r="G588" i="3"/>
  <c r="G292" i="2"/>
  <c r="H146" i="1"/>
  <c r="H145" s="1"/>
  <c r="H168"/>
  <c r="H167" s="1"/>
  <c r="G362"/>
  <c r="I203"/>
  <c r="H110"/>
  <c r="H109" s="1"/>
  <c r="G167"/>
  <c r="H306"/>
  <c r="G485"/>
  <c r="G484" s="1"/>
  <c r="G437"/>
  <c r="G203"/>
  <c r="H203"/>
  <c r="I437"/>
  <c r="I436" s="1"/>
  <c r="I429" s="1"/>
  <c r="H437"/>
  <c r="H436" s="1"/>
  <c r="H429" s="1"/>
  <c r="G110"/>
  <c r="G109" s="1"/>
  <c r="I66"/>
  <c r="I65" s="1"/>
  <c r="H9"/>
  <c r="H8" s="1"/>
  <c r="I167"/>
  <c r="G9"/>
  <c r="G8" s="1"/>
  <c r="I9"/>
  <c r="I8" s="1"/>
  <c r="I485"/>
  <c r="I484" s="1"/>
  <c r="G66"/>
  <c r="G65" s="1"/>
  <c r="I362"/>
  <c r="I342" s="1"/>
  <c r="I341" s="1"/>
  <c r="H342"/>
  <c r="H341" s="1"/>
  <c r="I110"/>
  <c r="I109" s="1"/>
  <c r="I306"/>
  <c r="I305" s="1"/>
  <c r="G306"/>
  <c r="G305" s="1"/>
  <c r="H305"/>
  <c r="G590" i="3"/>
  <c r="G436" i="1"/>
  <c r="G429" s="1"/>
  <c r="G342"/>
  <c r="G341" s="1"/>
  <c r="H558" l="1"/>
  <c r="H560" s="1"/>
  <c r="I558"/>
  <c r="I560" s="1"/>
  <c r="G558"/>
  <c r="G560" s="1"/>
</calcChain>
</file>

<file path=xl/sharedStrings.xml><?xml version="1.0" encoding="utf-8"?>
<sst xmlns="http://schemas.openxmlformats.org/spreadsheetml/2006/main" count="5024" uniqueCount="632">
  <si>
    <t>Приложение 6</t>
  </si>
  <si>
    <t>Ведомственная структура расходов консолидированного бюджета</t>
  </si>
  <si>
    <t xml:space="preserve"> Дергачевского муниципального района на 2014 -2016 гг</t>
  </si>
  <si>
    <t>тыс. рублей</t>
  </si>
  <si>
    <t xml:space="preserve">Администрация Дергачевского муниципального образования                                     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</si>
  <si>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</si>
  <si>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</si>
  <si>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</si>
  <si>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Выполнение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</si>
  <si>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</si>
  <si>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местной администрации</t>
  </si>
  <si>
    <t>Центральный аппарат</t>
  </si>
  <si>
    <t>Уплата налога на имущество организаций и земельного налога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</si>
  <si>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</si>
  <si>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муниципальным районам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</si>
  <si>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Резервные фонды</t>
  </si>
  <si>
    <t>Резервные фонды местных администраций</t>
  </si>
  <si>
    <t>Прочие расходы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</si>
  <si>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</si>
  <si>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</si>
  <si>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</si>
  <si>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</si>
  <si>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Паспортизация внутрипоселковых дорог</t>
  </si>
  <si>
    <t>Жилищно-коммунальное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</si>
  <si>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</si>
  <si>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</si>
  <si>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</si>
  <si>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</si>
  <si>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</si>
  <si>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 xml:space="preserve">Администрация Верхазовского муниципального образования                                      </t>
  </si>
  <si>
    <t xml:space="preserve">Администрация Жадовского муниципального образования                                      </t>
  </si>
  <si>
    <t>межбюджетные трансверты</t>
  </si>
  <si>
    <t>Иные межбюджетные трансферты</t>
  </si>
  <si>
    <t xml:space="preserve">Администрация Зерновского муниципального образования                                      </t>
  </si>
  <si>
    <t xml:space="preserve">Администрация Камышевского муниципального образования                                      </t>
  </si>
  <si>
    <t xml:space="preserve">Администрация Мирного муниципального образования                                      </t>
  </si>
  <si>
    <t xml:space="preserve">Администрация Октябрьского муниципального образования                                      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</si>
  <si>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</si>
  <si>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</si>
  <si>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Представительного органа муниципального образования</t>
  </si>
  <si>
    <t>Реализация государственных функций, связанных с общегосударственным управлением</t>
  </si>
  <si>
    <t>Образование и обеспечение деятельности административных комиссий</t>
  </si>
  <si>
    <t>Осуществление деятельности по опеке и попечительству в отношении несовершеннолетних граждан</t>
  </si>
  <si>
    <t>Организация повышения квалификациигосударственныхгражданских служащих органов исполнительной власти, в должностные обязанности которых входит участие в противодействии коррупции</t>
  </si>
  <si>
    <t>795Б820</t>
  </si>
  <si>
    <t>Муницапальная программа "Комплексная программа противодействия злоупотреблению наркотиками и их незаконному обороту на 2014-2016 годы"</t>
  </si>
  <si>
    <t>795Б720</t>
  </si>
  <si>
    <t>Национальная безопостносчть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</si>
  <si>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 (еддс)</t>
  </si>
  <si>
    <t>Общеэкономические вопросы</t>
  </si>
  <si>
    <t>Предоставление межбюджетных трансфертов местным бюджетам (охрана труда)</t>
  </si>
  <si>
    <r>
      <t>«Модернизация и развитие автомобильных дорог общего пользования регионального и межмуниципального значения Саратовской области»(</t>
    </r>
    <r>
      <rPr>
        <b/>
        <sz val="12"/>
        <color theme="1"/>
        <rFont val="Times New Roman"/>
        <family val="1"/>
        <charset val="204"/>
      </rPr>
      <t>проект.реконстр автодорог</t>
    </r>
    <r>
      <rPr>
        <sz val="12"/>
        <color theme="1"/>
        <rFont val="Times New Roman"/>
        <family val="1"/>
        <charset val="204"/>
      </rPr>
      <t>)</t>
    </r>
  </si>
  <si>
    <t>Капитальный ремонт дорог населенных пунктов и дворовых территорий многоквартирных домов</t>
  </si>
  <si>
    <t>0400000</t>
  </si>
  <si>
    <t>0409220</t>
  </si>
  <si>
    <t>Друие вопросы в области национальной экономики</t>
  </si>
  <si>
    <t>Муницапальная программа "Развитие малого и среднего предпринимательства"</t>
  </si>
  <si>
    <t>795Б520</t>
  </si>
  <si>
    <t>Образование</t>
  </si>
  <si>
    <t>Социальная политика</t>
  </si>
  <si>
    <t>Муницапальная программа "Обеспечение жилыми помещениями молодых семей"</t>
  </si>
  <si>
    <t>795Б420</t>
  </si>
  <si>
    <t>Организация предоставления гражданам субсидий на оплату жилого помещения и коммунальных услуг</t>
  </si>
  <si>
    <t>Осуществление деятельности по опеке и попечительству в отношении совершеннолетних граждан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</si>
  <si>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</si>
  <si>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</si>
  <si>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</si>
  <si>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Мероприятия в области здравоохранения, спорта и физической культуры, туризма</t>
  </si>
  <si>
    <t>Муницапальная программа "Молодежь"</t>
  </si>
  <si>
    <t>795Б320</t>
  </si>
  <si>
    <t>Средства массовой информации</t>
  </si>
  <si>
    <t>Периодическая печать и издательства</t>
  </si>
  <si>
    <t>Государственная поддержка в сфере культуры, кинематографии и средств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</si>
  <si>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</si>
  <si>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</si>
  <si>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</si>
  <si>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Санкционирование финансовыми органами муниципальных образований области кассовых выплат получателям средств областного бюджета, расположенным на территориях муниципальных образований области</t>
  </si>
  <si>
    <t>Целевые программы муниципальных образований</t>
  </si>
  <si>
    <t>Национальная оборона</t>
  </si>
  <si>
    <t>Мобилизационная и вневойсковая подготовка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</si>
  <si>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</si>
  <si>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</si>
  <si>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Фонд компенсаций</t>
  </si>
  <si>
    <t>Обслуживание государственного и муниципального долга</t>
  </si>
  <si>
    <t>Обслуживание внутреннего и государственного долга</t>
  </si>
  <si>
    <t>процентные платежи по муниципальному долгу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</si>
  <si>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</si>
  <si>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 из районного фонда финансовой поддержки</t>
  </si>
  <si>
    <t>Фонд финансовой поддержки</t>
  </si>
  <si>
    <t>Расчет и предоставление дотаций поселениям</t>
  </si>
  <si>
    <t>Муниципальное учреждение "Централизованная бухгалтерия органов местного самоуправления Дергачевского муниципального района"</t>
  </si>
  <si>
    <t xml:space="preserve">Администрация Орошаемого муниципального образования                                      </t>
  </si>
  <si>
    <t>Управление образования администрации Дергачевского муниципального района</t>
  </si>
  <si>
    <t>Дошкольное образование</t>
  </si>
  <si>
    <t>Детские дошкольные учреждения</t>
  </si>
  <si>
    <t>Выполнение функций казенными учреждениями</t>
  </si>
  <si>
    <t>Выполнение функций бюджетными учреждениями</t>
  </si>
  <si>
    <t>Обеспечение образовательной деятельности муниципальных дошкольных образовательных организаций</t>
  </si>
  <si>
    <t>Частичное финансирование расходов на содержание детей дошкольного возраста в муниципальных образовательных учреждениях, реализующих основную общеобразовательную программу дошкольного образования</t>
  </si>
  <si>
    <t>Осуществление деятельности за счет предпринимательской деятельности дошкольных учреждений</t>
  </si>
  <si>
    <t>Общее образование</t>
  </si>
  <si>
    <t>Школы - детские сады, школы начальные, неполные средние и средние</t>
  </si>
  <si>
    <t>Осуществление деятельности за счет предпринимательской деятельности в общеобразовательных учреждениях</t>
  </si>
  <si>
    <t>Учреждения по внешкольной работе с детьми</t>
  </si>
  <si>
    <t>Иные безвозмездные и безвозвратные перечисления</t>
  </si>
  <si>
    <t>Ежемесячное денежное вознаграждение за классное руководство</t>
  </si>
  <si>
    <t>Реализация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расходов, осуществляемых из местных бюджетов)</t>
  </si>
  <si>
    <t>Предоставление питания отдельным категориям обучающихся в муниципальных общеобразовательных учреждениях</t>
  </si>
  <si>
    <t>Молодежная политика и оздоровление детей</t>
  </si>
  <si>
    <t>Целевые муниципальные программы</t>
  </si>
  <si>
    <t>Организация отдыха детей в каникулярное время</t>
  </si>
  <si>
    <t>795Б920</t>
  </si>
  <si>
    <t>Проведение оздоровительных и других мероприятий для детей и молодежи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</si>
  <si>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</si>
  <si>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</si>
  <si>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Организация предоставления компенсации части родительской платы за содержание ребенка в МДОУ</t>
  </si>
  <si>
    <t xml:space="preserve">Организация предоставления питания отдельным категориям обучающихся в в муниципальных ообщеобразовательных учреждениях и частичное финансирование расходов на содержание детей дошкольного возраста  в муниципальных образовательных учреждениях, реализующих основную общеобразовательную программу дошкольного образования </t>
  </si>
  <si>
    <t>Охрана семьи и детства</t>
  </si>
  <si>
    <t>Компенсация части родительской платы за содержание ребенка в в образовательных организациях, реализующих основную общеобразовательную программу дошкольного образования</t>
  </si>
  <si>
    <t>Социальные выплаты</t>
  </si>
  <si>
    <t xml:space="preserve">Администрация Петропавловского муниципального образования                                      </t>
  </si>
  <si>
    <t>Управление культуры и кино администрации Дергачевского муниципального района</t>
  </si>
  <si>
    <t>Субсидии бюджетным учреждениям на финансовое обеспечение государственного задания на оказание государственных услуг(выполнение работ)</t>
  </si>
  <si>
    <t>Культура, кинематография</t>
  </si>
  <si>
    <t>Культура</t>
  </si>
  <si>
    <t>Дворцы и дома культуры, другие учреждения культуры и средств массовой информации</t>
  </si>
  <si>
    <t>Комплектование книжных фондов библиотек муниципальных образований</t>
  </si>
  <si>
    <t>Комплектование книжных фондов библиотек муниципальных образований за счет областного бюджета</t>
  </si>
  <si>
    <t>Библиотеки</t>
  </si>
  <si>
    <t>Другие вопросы в области культуры, кинематографии</t>
  </si>
  <si>
    <t xml:space="preserve">Администрация Сафаровского муниципального образования                                      </t>
  </si>
  <si>
    <t xml:space="preserve">Администрация Восточного муниципального образования                                      </t>
  </si>
  <si>
    <t xml:space="preserve">Администрация Демьясского муниципального образования                                      </t>
  </si>
  <si>
    <t xml:space="preserve">Администрация Советского муниципального образования                                      </t>
  </si>
  <si>
    <t>Итого расходов</t>
  </si>
  <si>
    <t>внутренние обороты</t>
  </si>
  <si>
    <t>итого консолидированные расходы без оборотов</t>
  </si>
  <si>
    <t>Приложение №7</t>
  </si>
  <si>
    <t xml:space="preserve">Распределение объемов бюджетных ассигнований по разделам, </t>
  </si>
  <si>
    <t xml:space="preserve">подразделам, целевым статьям, видам расходов, классификации расходов </t>
  </si>
  <si>
    <t>консолидированного бюджета Дергачевского муниципального района на 2014-2016 гг.</t>
  </si>
  <si>
    <t>Наименование</t>
  </si>
  <si>
    <t>Раздел</t>
  </si>
  <si>
    <t>Под-раздел</t>
  </si>
  <si>
    <t>Целевая статья</t>
  </si>
  <si>
    <t>Вид расходов</t>
  </si>
  <si>
    <t>Очередной финансовый 2014 год</t>
  </si>
  <si>
    <t>2015г</t>
  </si>
  <si>
    <t>2016г</t>
  </si>
  <si>
    <t>Депутаты представительного органа муниципального образования</t>
  </si>
  <si>
    <t>Выполнение функций органами местного самоуправления(ксо)</t>
  </si>
  <si>
    <t>Исполнение функций комиссией по делам несовершеннолетних и защите их прав</t>
  </si>
  <si>
    <t>Осуществление отдельных государственных полномочий по государственному управлению охраной труда</t>
  </si>
  <si>
    <t>Национальная безопасность и правоохранительная деятельность</t>
  </si>
  <si>
    <t>Мероприятия по ГО и ЧС</t>
  </si>
  <si>
    <t>Прочие расходы на уплату членских взносов на осуществление деятельности Ассоциации</t>
  </si>
  <si>
    <t>Национальная безопастность и правоохранительная деятельность</t>
  </si>
  <si>
    <t>Дорожное хозяйство (дорожные фонды)</t>
  </si>
  <si>
    <t>Другие вопросы в области национальной экономики</t>
  </si>
  <si>
    <t>Мероприятия по землеустройству и землепользованию</t>
  </si>
  <si>
    <t>Коммунальное хозяйство</t>
  </si>
  <si>
    <t>Обеспечение населения хозяйственно-питьевым водоснабжением</t>
  </si>
  <si>
    <t>Бюджетные инвестиции</t>
  </si>
  <si>
    <t>Содержание автомобильных дорог и нженерных сооружений</t>
  </si>
  <si>
    <t>Прочие мероприятия по благоустройству городских округов и поселений</t>
  </si>
  <si>
    <t>Обеспечение образовательной деятельности муниципальных дошкольных образовательных организаций ( Субвенция на финансирование обеспечение образовательной деятельности муниципальных дошкольных образовательных организаций)</t>
  </si>
  <si>
    <t xml:space="preserve">Культура, кинематография </t>
  </si>
  <si>
    <t>Комплектование книжных фондов библиотек муниципальных образований за счет федерального бюджета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</si>
  <si>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</si>
  <si>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</si>
  <si>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</si>
  <si>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Ежемесячная денежная выплата на оплату жилого помещения и коммунальных услуг специалистам в области здравоохранения</t>
  </si>
  <si>
    <t>Амбулаторная помощь</t>
  </si>
  <si>
    <t>Фельдшерско-акушерские пункты</t>
  </si>
  <si>
    <t xml:space="preserve">Скорая медицинская помощь </t>
  </si>
  <si>
    <t>Станции скорой и неотложной помощи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</si>
  <si>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</si>
  <si>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</si>
  <si>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за счет областного бюджета</t>
  </si>
  <si>
    <t>Компенсация части родительской платы за содержание ребенка в МДОУ</t>
  </si>
  <si>
    <t>Другие вопросы в области социальной политики</t>
  </si>
  <si>
    <t>795Б300</t>
  </si>
  <si>
    <t>Безвозмездные перечисления государственным и муниципальным учреждениям</t>
  </si>
  <si>
    <t>Процентные платежи по муниципальному долгу</t>
  </si>
  <si>
    <t>Межбюджетные трансферты бюджетам субъектов РФ и муниципальных образований общего характера</t>
  </si>
  <si>
    <t>Итого:</t>
  </si>
  <si>
    <t>ИТОГО РАСХОДОВ:</t>
  </si>
  <si>
    <t>КВСР</t>
  </si>
  <si>
    <t>ФКР</t>
  </si>
  <si>
    <t>КЦСР</t>
  </si>
  <si>
    <t>КВР</t>
  </si>
  <si>
    <t>консолидированного бюджета Дергачевского муниципального района на 2014 г.</t>
  </si>
  <si>
    <t>Ведомственная структура расходов бюджета</t>
  </si>
  <si>
    <t>Капитальных ремонт и ремонт дворовых территорий многоквартирных домов, проездов к дворовым территориям многоквартирных домов насвленных пунктов</t>
  </si>
  <si>
    <t>Капитальный ремонт и ремонт автомобильных дорог общего пользования населенных пунктов</t>
  </si>
  <si>
    <t>Осуществление первичного воинского учета, на территориях, где отсутствуют военные комиссариаты</t>
  </si>
  <si>
    <t>национальная безопостносчть и правоохранительная деятельность</t>
  </si>
  <si>
    <t>образование</t>
  </si>
  <si>
    <t>МУ здравоохранения Центральная районная больница Дергачевского района</t>
  </si>
  <si>
    <t>организация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</si>
  <si>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</si>
  <si>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Другие вопросы в области здравоохранения</t>
  </si>
  <si>
    <t>Организация денежных выплат медицинскому персоналу ФАПов, врачам,фельдшерам скорой помощи</t>
  </si>
  <si>
    <t>Осуществление деятельности по организации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</si>
  <si>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Отдел муниципальной статистики администрации Дергачевского муниципального района</t>
  </si>
  <si>
    <t xml:space="preserve"> бюджета Дергачевского муниципального района на 2014-2016 гг.</t>
  </si>
  <si>
    <t>01</t>
  </si>
  <si>
    <t>03</t>
  </si>
  <si>
    <t>Выполнение функций органами государственной власти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</si>
  <si>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</si>
  <si>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</si>
  <si>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</si>
  <si>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04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</si>
  <si>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</si>
  <si>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</si>
  <si>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</si>
  <si>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</si>
  <si>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</si>
  <si>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</si>
  <si>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06</t>
  </si>
  <si>
    <t>Муниципальная программа "Противодействие коррупции в Дергачевском муниципальном районе на 2014-2016г"</t>
  </si>
  <si>
    <t>02</t>
  </si>
  <si>
    <t>09</t>
  </si>
  <si>
    <t>Муниципальная программа "Снижение рисков и смягчение последствий чрезвычайных ситуаций природного и техногенного характера в Дергачевском муниципальном районе на 2014-2016 годы"</t>
  </si>
  <si>
    <t>Муниципальная программа "Профилактика терроризма и экстремизма в Дергачевском муниципальном районе на 2014-2016 годы"</t>
  </si>
  <si>
    <t>12</t>
  </si>
  <si>
    <t>07</t>
  </si>
  <si>
    <t>Предоставление субсидий бюджетным и автономным учреждениям и инным некомерческим организациям</t>
  </si>
  <si>
    <t>Субсидии бюджетным учреждениям</t>
  </si>
  <si>
    <t>08</t>
  </si>
  <si>
    <t>10</t>
  </si>
  <si>
    <t>Муниципальная программа "Обеспечение жилыми  помещениями молодых семей территории Дергачевского муниципального района"</t>
  </si>
  <si>
    <t xml:space="preserve">Физическая культура </t>
  </si>
  <si>
    <t>11</t>
  </si>
  <si>
    <t>Обслуживание долговых обязательств</t>
  </si>
  <si>
    <t>Обслуживание государственного (муниципального)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</si>
  <si>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</si>
  <si>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муниципальных районов (городских округов) области</t>
  </si>
  <si>
    <t>Дотации</t>
  </si>
  <si>
    <t>Итого</t>
  </si>
  <si>
    <t>Публичные нормативные социальные выплаты гражданам</t>
  </si>
  <si>
    <t>13</t>
  </si>
  <si>
    <t>Муниципальная программа "Оптимизация сети  образовательных учреждений Дергачевского района"</t>
  </si>
  <si>
    <t>Муницапальная программа "Энергосбережение и повышение энергетической  эффективности Дергачёвского  муниципального  района на 2011-2020 года "</t>
  </si>
  <si>
    <t>Муницапальная программа "Гармонизация  межнациональных  и межконфессиональных  отношений  и профилактика этнического  экстремизма  в Дергачёвском муниципальном  районе  на 2014-2016 годы"</t>
  </si>
  <si>
    <t>Дорожное хозяйство (Дорожные фонды)</t>
  </si>
  <si>
    <t xml:space="preserve">   тыс. рублей</t>
  </si>
  <si>
    <t>Очередной финансовый 2016 год</t>
  </si>
  <si>
    <t>Расходы на выполнение муниципальных заданий муниципальными бюджетными организациями дополнительного образования</t>
  </si>
  <si>
    <t>Расходы на выполнение муниципальных заданий по уплате  земельного налога, налога на имущество и транспортного налога бюджетными организациями дополнительного образования</t>
  </si>
  <si>
    <t>Развитие сети народного творчества и культурно-досуговой деятельности</t>
  </si>
  <si>
    <t>Обеспечение деятельности библиотек</t>
  </si>
  <si>
    <t>Расходы на обеспечение деятельности библиотек</t>
  </si>
  <si>
    <t>Расходы на выполнение муниципальных заданий бюджетными организациями библиотечной сети</t>
  </si>
  <si>
    <t>Уплата земельного налога, налога на имущество и транспортного налога организациями библиотечной сети</t>
  </si>
  <si>
    <t>Обеспечение деятельности культурно-досуговых организаций</t>
  </si>
  <si>
    <t>Расходы на обеспечение деятельности  культурно-досуговых организаций</t>
  </si>
  <si>
    <t>Расходы на выполнение муниципальных заданий по уплате земельного налога, налога на имущество и транспортного налога бюджетными муниципальныим дошкольными образовательными организациями</t>
  </si>
  <si>
    <t>Осуществление деятельности за счет межбюджетных трансфертов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</si>
  <si>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</si>
  <si>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Муниципальная программа "Культура Дергачевского района "</t>
  </si>
  <si>
    <t>Подпрограмма "Народное творчество и культурно-досуговое деятельность"</t>
  </si>
  <si>
    <t>15 3 00 00000</t>
  </si>
  <si>
    <t>15 3 01 00000</t>
  </si>
  <si>
    <t>15 3 01 Д4200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</si>
  <si>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</si>
  <si>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</si>
  <si>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</si>
  <si>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</si>
  <si>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16 0 01 Г5200</t>
  </si>
  <si>
    <t>Муниципальная программа "Пожарная безопасность учреждений культуры Дергачевского муниципального района на 2015 -2017 годы"</t>
  </si>
  <si>
    <t>Основное мероприятие "Пожарная безопасность учреждений культуры"</t>
  </si>
  <si>
    <t>17 0 01 00000</t>
  </si>
  <si>
    <t>17 0 01 Г6200</t>
  </si>
  <si>
    <t>61 0 00 00000</t>
  </si>
  <si>
    <t>Расходы на обеспечение деятельности центрального аппарата</t>
  </si>
  <si>
    <t>61 2 00 13200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</si>
  <si>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государственныим внебюджетными фондами</t>
  </si>
  <si>
    <t>Расходы на выплату персоналу государственных (муниципальных) органов</t>
  </si>
  <si>
    <t>62 0 00 00000</t>
  </si>
  <si>
    <t>Расходы на обеспечение деятельности подведомственных учреждений</t>
  </si>
  <si>
    <t>62 0 00 01000</t>
  </si>
  <si>
    <t>Расходы на выплаты персоналу казенных учреждений</t>
  </si>
  <si>
    <t>Уплата земельного налога, налога на имущество и транспортного налога подведомственными учреждениями</t>
  </si>
  <si>
    <t>17 0 00 00000</t>
  </si>
  <si>
    <t>81 0 00 00000</t>
  </si>
  <si>
    <t>81 2 00 00000</t>
  </si>
  <si>
    <t>81 2 00 04200</t>
  </si>
  <si>
    <t>81 2 00 04220</t>
  </si>
  <si>
    <t>Расходы на выполнение муниципальных заданий по уплате земельного налога, налога на имущество и транспортного налога бюджетными организациями библиотечной сети</t>
  </si>
  <si>
    <t>81 3 00 00000</t>
  </si>
  <si>
    <t>81 3 00 04200</t>
  </si>
  <si>
    <t>29 0 00 00000</t>
  </si>
  <si>
    <t>29 0 01 00000</t>
  </si>
  <si>
    <t>29 0 01 Б2200</t>
  </si>
  <si>
    <t>50 0 00 00000</t>
  </si>
  <si>
    <t>50 4 00 00000</t>
  </si>
  <si>
    <t>50 4 00 51440</t>
  </si>
  <si>
    <t>50 4 00 51460</t>
  </si>
  <si>
    <t>15 0 00 00000</t>
  </si>
  <si>
    <t>Расходы на выполнение муниципальных заданий  бюджетными  культурно-досуговыми организациями</t>
  </si>
  <si>
    <t>81 3 00 04220</t>
  </si>
  <si>
    <t>Уплата земельного налога, налога на имущество и транспортного налога культурно-досуговыми организациями</t>
  </si>
  <si>
    <t>Осуществление деятельности за счет иных межбюджетных трансфертов</t>
  </si>
  <si>
    <t>Основное мероприятие "Народное творчество и культурно-досуговая деятельность"</t>
  </si>
  <si>
    <t>Основное мероприятие "Комплексная программа противодействия злоупотреблению наркотиками и их незаконному обороту "</t>
  </si>
  <si>
    <t>10 0 00 00000</t>
  </si>
  <si>
    <t>Подпрограмма "Развитие системы дошкольного образования"</t>
  </si>
  <si>
    <t>10 1 00 00000</t>
  </si>
  <si>
    <t>Основное мероприятие "Развитие сети дошкольных образовательных организаций"</t>
  </si>
  <si>
    <t>10 1 01 00000</t>
  </si>
  <si>
    <t>10 1 01 Б2200</t>
  </si>
  <si>
    <t>13 0 00 00000</t>
  </si>
  <si>
    <t>13 0 01 00000</t>
  </si>
  <si>
    <t>13 0 01 Б4200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</si>
  <si>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</si>
  <si>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</si>
  <si>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</si>
  <si>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Развитие системы образования</t>
  </si>
  <si>
    <t>71 0 00 00000</t>
  </si>
  <si>
    <t>Обеспечение образовательной деятельности муниципальных дошкольных образовательных учреждений</t>
  </si>
  <si>
    <t>71 1 00 00000</t>
  </si>
  <si>
    <t>Расходы на обеспечение образовательной деятельности муниципальных дошкольных образовательных учреждений</t>
  </si>
  <si>
    <t>71 1 00 04200</t>
  </si>
  <si>
    <t>Расходы на обеспечение образовательной деятельности муниципальных казенных дошкольных образовательных учреждений</t>
  </si>
  <si>
    <t>71 1 00 04210</t>
  </si>
  <si>
    <t>Расходы на выполнение муниципальных заданий бюджетными дошкольными образовательными учреждениями</t>
  </si>
  <si>
    <t>71 1 00 04220</t>
  </si>
  <si>
    <t>Обеспечение образовательной деятельности муниципальных дошкольных образовательных организаций за счет предпринимательской деятельности</t>
  </si>
  <si>
    <t>71 1 00 05200</t>
  </si>
  <si>
    <t>Обеспечение образовательной деятельности казенных муниципальных дошкольных образовательных организаций за счет предпринимательской деятельности</t>
  </si>
  <si>
    <t>71 1 00 05210</t>
  </si>
  <si>
    <t>Уплата прочих налогов, сборов и иных платежей муниципальными дошкольными образовательными организациями</t>
  </si>
  <si>
    <t>Уплата прочих налогов, сборов и иных платежей муниципальными казенными дошкольными образовательными организациями</t>
  </si>
  <si>
    <t>Исполнение судебных актов</t>
  </si>
  <si>
    <t>Расходы на выполнение муниципальных заданий по уплате прочих налогов, сборов и иных платежей муниципальными бюджетными дошкольными образовательными организациями</t>
  </si>
  <si>
    <t>Подпрограмма "Гражданско-патриотическое воспитание школьников"</t>
  </si>
  <si>
    <t>10 4 00 00000</t>
  </si>
  <si>
    <t>Основное мероприятие  "Гражданско-патриотическое воспитание школьников"</t>
  </si>
  <si>
    <t>10 4 01 00000</t>
  </si>
  <si>
    <t>10 4 01 Е2200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</si>
  <si>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</si>
  <si>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</si>
  <si>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Основное мероприятие "Организация отдыха детей в каникулярное время Дергачевского муниципального района"</t>
  </si>
  <si>
    <t>11 0 01 00000</t>
  </si>
  <si>
    <t>11 0 01 Г1200</t>
  </si>
  <si>
    <t>12 0 00 00000</t>
  </si>
  <si>
    <t>Основное мероприятие "Оптимизация сети образовательных учреждений</t>
  </si>
  <si>
    <t>12 0 01 00000</t>
  </si>
  <si>
    <t>12 0 01 Г8200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</si>
  <si>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</si>
  <si>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</si>
  <si>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</si>
  <si>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</si>
  <si>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образовательной деятельности муниципальных общеобразовательных учреждений</t>
  </si>
  <si>
    <t>Обеспечение общеобразовательной деятельности муниципальных образовательных организаций</t>
  </si>
  <si>
    <t>71 2 00 00000</t>
  </si>
  <si>
    <t>Расходы на обеспечение общеобразовательной деятельности муниципальных образовательных организаций</t>
  </si>
  <si>
    <t>71 2 00 04200</t>
  </si>
  <si>
    <t>Расходы на обеспечение общеобразовательной деятельности муниципальных казенных образовательных организаций</t>
  </si>
  <si>
    <t>71 2 00 04210</t>
  </si>
  <si>
    <t>71 2 00 04220</t>
  </si>
  <si>
    <t>Обеспечение образовательной деятельности муниципальных образовательных организаций за счет предпринимательской деятельности</t>
  </si>
  <si>
    <t>71 2 00 05200</t>
  </si>
  <si>
    <t xml:space="preserve">Обеспечение общеобразовательной деяятельности муниципальных образовательных организаций за счет предпринимательской деятельности </t>
  </si>
  <si>
    <t>71 2 00 05210</t>
  </si>
  <si>
    <t>Обеспечение деятельности  муниципальных рганизаций дополнительного образования</t>
  </si>
  <si>
    <t>71 3 00 00000</t>
  </si>
  <si>
    <t>71 3 00 04220</t>
  </si>
  <si>
    <t xml:space="preserve">Подпрограмма "Развитие системы общего и дополнительного образования" </t>
  </si>
  <si>
    <t>10 2 00 00000</t>
  </si>
  <si>
    <t xml:space="preserve">Основное мероприятие "Развитие системы общего и дополнительного образования" </t>
  </si>
  <si>
    <t>10 2 01 00000</t>
  </si>
  <si>
    <t>10 2 01 Г2200</t>
  </si>
  <si>
    <t xml:space="preserve">Осушествление переданных полномочий за счет  субвенций 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</si>
  <si>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</si>
  <si>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</si>
  <si>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</si>
  <si>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</si>
  <si>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государственнми внебюджетными фондами</t>
  </si>
  <si>
    <t>62 0 00 10000</t>
  </si>
  <si>
    <t>Уплата прочих налогов, сборов и иных платежей подведомственными учреждениями</t>
  </si>
  <si>
    <t>Осуществление деятельности за счет  межбюджетных трансфертов</t>
  </si>
  <si>
    <t>Компенсация части 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</si>
  <si>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</si>
  <si>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</si>
  <si>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</si>
  <si>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</si>
  <si>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</si>
  <si>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</si>
  <si>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 xml:space="preserve">Муниципальная программа "Пожарная безопасность образовательных учреждений Дергачевского района" </t>
  </si>
  <si>
    <t xml:space="preserve">Основное мероприятие "Пожарная безопасность образовательных учреждений "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</si>
  <si>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</si>
  <si>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</si>
  <si>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</si>
  <si>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</si>
  <si>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</si>
  <si>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Обеспечение деятельности исполнительной власти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</si>
  <si>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</si>
  <si>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</si>
  <si>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65 0 00 00000</t>
  </si>
  <si>
    <t>Обслуживание муниципального долга</t>
  </si>
  <si>
    <t>Дотации местным бюджетам</t>
  </si>
  <si>
    <t>50 1 00 00000</t>
  </si>
  <si>
    <t>Дотации на выравнивание бюджетной обеспеченности населения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</si>
  <si>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</si>
  <si>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</si>
  <si>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</si>
  <si>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</si>
  <si>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Муниципальная программа "Повышение эффективности управления муниципальными финансами Дергачевского муниципального района на 2015 - 2019 г.г."</t>
  </si>
  <si>
    <t>32 0 00 00000</t>
  </si>
  <si>
    <t>Основное мероприятие"Повышение эффективности управления муниципальными финансами "</t>
  </si>
  <si>
    <t>32 0 01 00000</t>
  </si>
  <si>
    <t>32 0 01 Б2200</t>
  </si>
  <si>
    <t>Расходы на обеспечение деятельности Собрания</t>
  </si>
  <si>
    <t>61 1 00 10300</t>
  </si>
  <si>
    <t>Осуществление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</si>
  <si>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</si>
  <si>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</si>
  <si>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</si>
  <si>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>Расходы на обеспечение деятельности главы местной администрации</t>
  </si>
  <si>
    <t>61 2 00 12200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</si>
  <si>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</si>
  <si>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</si>
  <si>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</si>
  <si>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 xml:space="preserve">Муницапальная программа "развитие  муниципального автономного  учреждения "Детский оздоровительно-образовательный лагерь "Солнечный" </t>
  </si>
  <si>
    <t>Основное мерприятие "Развитие муниципального автономного учреждения "Детский оздоровительно-образовательный  лагерь "солнечный</t>
  </si>
  <si>
    <t>25 0 00 00000</t>
  </si>
  <si>
    <t>Основное мероприятие "Энергосбережение и повышение энергетической эффективности"</t>
  </si>
  <si>
    <t>25 0 01 00000</t>
  </si>
  <si>
    <t>25 0 01 Б5200</t>
  </si>
  <si>
    <t>26 0 00 00000</t>
  </si>
  <si>
    <t>Основное мероприятие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</si>
  <si>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>26 0 01 00000</t>
  </si>
  <si>
    <t>26 0 01 Б3200</t>
  </si>
  <si>
    <t>Муницапальная программа "Комплексная  программа профилактики  правонарушений на  территории Дергачёвского  муниципального  района Саратовской  области."</t>
  </si>
  <si>
    <t>27 0 00 00000</t>
  </si>
  <si>
    <t>Основное мероприятие "Профилактика правонарушений"</t>
  </si>
  <si>
    <t>27 0 01 00000</t>
  </si>
  <si>
    <t>27 0 01 Б3200</t>
  </si>
  <si>
    <t>Основное мероприятие "Комплексная программа противодействия злоупотреблению наркотиками и их незаконному обороту на 2014-2016 годы"</t>
  </si>
  <si>
    <t>30 0 00 00000</t>
  </si>
  <si>
    <t>Основное мероприятие "Противодействие коррупции в Дергачевском муниципальном районе на 2014-2016г"</t>
  </si>
  <si>
    <t>30 0 01 00000</t>
  </si>
  <si>
    <t>34 0 00 00000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</si>
  <si>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</si>
  <si>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34 0 01 00000</t>
  </si>
  <si>
    <t>34 0 01 Б5200</t>
  </si>
  <si>
    <t>61 0 0 000000</t>
  </si>
  <si>
    <t>Капитальный ремонт, ремонт и содержание автомобильных дорог общего пользования населенных пунктов</t>
  </si>
  <si>
    <t>61 8 00 47200</t>
  </si>
  <si>
    <t>Мероприятия, осуществляемые за счет субсидий из бюджетов бюджетной системы</t>
  </si>
  <si>
    <t>50 2 00 00000</t>
  </si>
  <si>
    <t>05</t>
  </si>
  <si>
    <t>Жилищное хозяйство</t>
  </si>
  <si>
    <t>Обеспечение мероприятий по капитальному ремонту жилищного фонда</t>
  </si>
  <si>
    <t>Расходы на обеспечение мероприятий по капитальному ремонту муниципального жилищного фонда</t>
  </si>
  <si>
    <t>19 0 00 00000</t>
  </si>
  <si>
    <t>19 0 01 Г4200</t>
  </si>
  <si>
    <t>31 0 00 00000</t>
  </si>
  <si>
    <t>Основное мероприятие "Обеспечение жилыми  помещениями молодых семей территории Дергачевского муниципального района"</t>
  </si>
  <si>
    <t>31 0 01 00000</t>
  </si>
  <si>
    <t>31 0 01 L0200</t>
  </si>
  <si>
    <t>Осуществление  государственных полномочий по предоставлению субсидий на оплату жилого помещения и коммунальных услуг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</si>
  <si>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</si>
  <si>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</si>
  <si>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</si>
  <si>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Муниципальная программа "Развитие физической культуры и спорта"</t>
  </si>
  <si>
    <t>20 0 00 00000</t>
  </si>
  <si>
    <t>Основное мероприятие "Развитие физической культуры и спорта"</t>
  </si>
  <si>
    <t>Развитие переодической печати</t>
  </si>
  <si>
    <t>91 0 00 00000</t>
  </si>
  <si>
    <t>Обеспечение деятельности переодической печати</t>
  </si>
  <si>
    <t>91 1 00 00000</t>
  </si>
  <si>
    <t>Расходы на обеспечение деятельности переодической печати</t>
  </si>
  <si>
    <t>91 1 00 04200</t>
  </si>
  <si>
    <t>61 1 00 00000</t>
  </si>
  <si>
    <t>61 1 00 10200</t>
  </si>
  <si>
    <t>50 3 00 76300</t>
  </si>
  <si>
    <t>50 3 00 77Б00</t>
  </si>
  <si>
    <t>50 3 00 76500</t>
  </si>
  <si>
    <t>50 3 00 76400</t>
  </si>
  <si>
    <t>50 3 00 76600</t>
  </si>
  <si>
    <t>30 0 01 Б1200</t>
  </si>
  <si>
    <t>61 7 01 00000</t>
  </si>
  <si>
    <t>61 7 01 10200</t>
  </si>
  <si>
    <t>50 3 00 77В00</t>
  </si>
  <si>
    <t>61 5 00 00000</t>
  </si>
  <si>
    <t>14 0 00 00000</t>
  </si>
  <si>
    <t>14 0 01 00000</t>
  </si>
  <si>
    <t>14 0 01 Г2200</t>
  </si>
  <si>
    <t>Переодическая печать и издательства</t>
  </si>
  <si>
    <t xml:space="preserve">Обслуживание государственного и муниципального долга </t>
  </si>
  <si>
    <t>Обслуживание государственного внутреннего и муниципального долга</t>
  </si>
  <si>
    <t>Уплата прочих налогов, сборов и иных платежей органами исполнительной власти</t>
  </si>
  <si>
    <t xml:space="preserve">Комплектование книжных фондов библиотек муниципальных образований  и государственных библиотек городов Москвы и Санкт- Петербурга </t>
  </si>
  <si>
    <t>Распределение бюджетных ассигнований                                                                                                                                     по  разделам, подразделам, целевым статьям  и группам видов расходов классификации  расходов бюджета Дергачевского муниципального района на 2016 год</t>
  </si>
  <si>
    <t>Уплата земельного налога, налога на имущество и транспортного налога муниципальными общеобразовательными организациями</t>
  </si>
  <si>
    <t>Уплата прочих налогов, сборов и иных платежей  муниципальными  организациями дополнительного образования</t>
  </si>
  <si>
    <t>Расходы на выполнение муниципальных заданий по уплате налогов, сборов и иных платежей бюджетными  организациями дополнительного образования</t>
  </si>
  <si>
    <t>Муниципальная программа "Развитие образования Дергачевского муниципального района"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</si>
  <si>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</si>
  <si>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Водные ресурсы</t>
  </si>
  <si>
    <t>Муниципальная программа "Развитие малого и среднего предпринимательства на территории Дергачевского муниципального района"</t>
  </si>
  <si>
    <t xml:space="preserve">Основное мероприятие "Развитие малого и среднего предпринимательства" </t>
  </si>
  <si>
    <t>Субсидии юридическим лицам (кроме некоммерческих организаций), индивидуальным предпринимателям, физическим лицам</t>
  </si>
  <si>
    <t>21 0 00 00000</t>
  </si>
  <si>
    <t>21 0 01 00000</t>
  </si>
  <si>
    <t>Обеспечение деятельности жилищно-коммунального хозяйства</t>
  </si>
  <si>
    <t>61 7 00 00000</t>
  </si>
  <si>
    <t>Расходы на обеспечение мероприятий в области градостроительного проектирования</t>
  </si>
  <si>
    <t>61 7 01 20400</t>
  </si>
  <si>
    <t>21 0 01 L0640</t>
  </si>
  <si>
    <t>Социальные выплаты гражданам, кроме публичных нормативных социальных выплат</t>
  </si>
  <si>
    <t>20 0 01 00000</t>
  </si>
  <si>
    <t>20 0 01 Б8200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</si>
  <si>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</si>
  <si>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Муниципальная программа "Обеспечение эффективности деятельности органов местного самоуправления Дергачевского муниципального района "</t>
  </si>
  <si>
    <t>Основное мероприятие"Обеспечение эффективности деятельности органов местного самоуправления "</t>
  </si>
  <si>
    <t>Реализация основного мероприятия "Обеспечение эффективности деятельности органов местного самоуправления "</t>
  </si>
  <si>
    <t>Основное мероприятие"Обеспечение эффективности деятельности органов местного самоуправления  "</t>
  </si>
  <si>
    <t>Реализация основного мероприятия "Повышение эффективности управления муниципальными финансами"</t>
  </si>
  <si>
    <t>Реализация основного мероприятия  "Развитие муниципального автономного учреждения "Детский оздоровительно-образовательный  лагерь "Солнечный"</t>
  </si>
  <si>
    <t>Реализация основного мероприятия "Энергосбережение и повышение энергетической эффективности"</t>
  </si>
  <si>
    <t>Реализация основного мероприятия "Профилактика правонарушений"</t>
  </si>
  <si>
    <t>Реализация основного мероприятия "Комплексная программа противодействия злоупотреблению наркотиками и их незаконному обороту на 2014-2016 годы"</t>
  </si>
  <si>
    <t>Реализация основного мероприятия "Противодействие коррупции в Дергачевском муниципальном районе на 2014-2016г"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</si>
  <si>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</si>
  <si>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Реализация основного мероприятия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</si>
  <si>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 xml:space="preserve">Реализация основного мероприятия "Развитие малого и среднего предпринимательства" </t>
  </si>
  <si>
    <t>Реализация основного мероприятия "Развитие сети дошкольных образовательных организаций"</t>
  </si>
  <si>
    <t xml:space="preserve">Реализация основного мероприятия "Пожарная безопасность образовательных учреждений " </t>
  </si>
  <si>
    <t>Развитие основного мероприятия "Развитие сети дошкольных образовательных организаций"</t>
  </si>
  <si>
    <t>Реализация основного мероприятия  "Гражданско-патриотическое воспитание школьников"</t>
  </si>
  <si>
    <t>Реализация основного мероприятия "Организация отдыха детей в каникулярное время Дергачевского муниципального района"</t>
  </si>
  <si>
    <t>Реализация основного мероприятия "Оптимизация сети образовательных учреждений</t>
  </si>
  <si>
    <t>Реализация основного мероприятия "Патриотическое  воспитание  молодёжи Дергачёвского  района "</t>
  </si>
  <si>
    <t>Реализация основного мероприятия "Профилактика терроризма и экстремизма"</t>
  </si>
  <si>
    <t xml:space="preserve">Реализация основного мероприятия "Развитие системы общего и дополнительного образования" </t>
  </si>
  <si>
    <t>Реализация основного мероприятия "Народное творчество и культурно-досуговая деятельность"</t>
  </si>
  <si>
    <t>Реализация основного мероприятия "Комплектование книжных фондов библиотек муниципальных образований"</t>
  </si>
  <si>
    <t>Реализация основного мероприятия "Пожарная безопасность учреждений культуры"</t>
  </si>
  <si>
    <t>Реализация основного мероприятия "Комплексная программа противодействия злоупотреблению наркотиками и их незаконному обороту "</t>
  </si>
  <si>
    <t>Реализация основного мероприятия "Обеспечение жилыми  помещениями молодых семей территории Дергачевского муниципального района"</t>
  </si>
  <si>
    <t>Реализация основного мероприятия "Развитие физической культуры и спорта"</t>
  </si>
  <si>
    <t>Осуществление отдельных полномочий по санкционированию финансовыми органами муниципальных образований области кассовых выплат получателям средств областного бюджета, областным государственным автономным и бюджетным учреждениям, расположенным на территориях муниципальных образований области</t>
  </si>
  <si>
    <t>50 3 00 77А00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</si>
  <si>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</si>
  <si>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50 3 00 77Е00</t>
  </si>
  <si>
    <t>Капитальный ремонт, ремонт и содержание автомобильных дорог общего пользования местного значения за счет средств местного бюджета (или за счет средств муниципального дорожного фонда)</t>
  </si>
  <si>
    <t>50 2 00 S7300</t>
  </si>
  <si>
    <t>62 0 00 25300</t>
  </si>
  <si>
    <t>62 0 00 25200</t>
  </si>
  <si>
    <t>66 1 00 15100</t>
  </si>
  <si>
    <t>65 0 00 15200</t>
  </si>
  <si>
    <t>61 5 00 23200</t>
  </si>
  <si>
    <t>71 1 00 25300</t>
  </si>
  <si>
    <t>71 1 00 25310</t>
  </si>
  <si>
    <t>71 1 00 25320</t>
  </si>
  <si>
    <t>71 3 00 25200</t>
  </si>
  <si>
    <t>71 3 00 25220</t>
  </si>
  <si>
    <t>71 3 00 25300</t>
  </si>
  <si>
    <t>71 3 00 25320</t>
  </si>
  <si>
    <t>81 2 00 25220</t>
  </si>
  <si>
    <t>81 3 00 25220</t>
  </si>
  <si>
    <t>61 2 00 25200</t>
  </si>
  <si>
    <t>61 2 00 25300</t>
  </si>
  <si>
    <t>81 2 00 25200</t>
  </si>
  <si>
    <t>81 3 00 25200</t>
  </si>
  <si>
    <t>Муниципальная программа "Патриотическое воспитание молодежи Дергачевского района"</t>
  </si>
  <si>
    <t>Основное мероприятие "Патриотическое воспитание молодежи"</t>
  </si>
  <si>
    <t>Муниципальная программа "Молодежь"</t>
  </si>
  <si>
    <t>18 0 00 00000</t>
  </si>
  <si>
    <t>Основное мероприятие "Развитие и реализация потенциала молодежи"</t>
  </si>
  <si>
    <t>18 0 01 00000</t>
  </si>
  <si>
    <t>Реализация основного мероприятия "Развитие и реализация потенциала молодежи"</t>
  </si>
  <si>
    <t>18 0 01 Г3200</t>
  </si>
  <si>
    <t>19 0 01 00000</t>
  </si>
  <si>
    <t>Расходы на обеспечение деятельности муниципальных   организаций дополнительного образования</t>
  </si>
  <si>
    <t>71 3 00 04200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</si>
  <si>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</si>
  <si>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Проведение мероприятий по отлову и содержанию безнадзорных животных</t>
  </si>
  <si>
    <t>50 3 00 77Г00</t>
  </si>
  <si>
    <t>50 3 00 77Д00</t>
  </si>
  <si>
    <t>Расходы  на выполнение муниципальных заданий бюджетными общеобразовательными организациями</t>
  </si>
  <si>
    <t>Средства фонда финансовой поддержки</t>
  </si>
  <si>
    <t>61 5 00 43200</t>
  </si>
  <si>
    <t xml:space="preserve">Осуществление деятельности за счет  иных межбюджетных трансфертов 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</si>
  <si>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 муниципальным районам из бюджетов поселений</t>
  </si>
  <si>
    <t>Осуществление полномочий по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</si>
  <si>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Осуществление полномочий по созданию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муниципального образования, социальную и культурную адаптацию мигрантов, профилактику межнациональных (межэтнических) конфликтов    </t>
  </si>
  <si>
    <t xml:space="preserve">Осуществление полномочий по формированию архивных фондов муниципального образования   </t>
  </si>
  <si>
    <t>50 4 00 11206</t>
  </si>
  <si>
    <t>50 4 00 11207</t>
  </si>
  <si>
    <t>50 4 00 11213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</si>
  <si>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</si>
  <si>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Осуществление полномочий по участию в предупреждении и ликвидации последствий чрезвычайных ситуаций в границах муниципального образования   </t>
  </si>
  <si>
    <t xml:space="preserve">Осуществление полномочий по обеспечению первичных мер пожарной безопасности в границах населенных пунктов муниципального образования   </t>
  </si>
  <si>
    <t xml:space="preserve">Осуществление полномочий по организации и осуществлению мероприятий по территориальной обороне и гражданской обороне, защите населения и территории муниципального образования  от чрезвычайных ситуаций природного и техногенного характера   </t>
  </si>
  <si>
    <t xml:space="preserve">Осуществление полномочий по созданию, содержанию и организации деятельности аварийно-спасательных служб и (или) аварийно-спасательных формирований на территории муниципального образования   </t>
  </si>
  <si>
    <t>Другие вопросы в области национальной безопасности и правоохранительной деятельности</t>
  </si>
  <si>
    <t xml:space="preserve">Осуществление полномочий по оказанию поддержки гражданам и их объединениям, участвующим в охране общественного порядка, созданию условий для деятельности народных дружин   </t>
  </si>
  <si>
    <t>50 4 00 11208</t>
  </si>
  <si>
    <t>50 4 00 11209</t>
  </si>
  <si>
    <t>50 4 00 11215</t>
  </si>
  <si>
    <t>50 4 00 11216</t>
  </si>
  <si>
    <t>50 4 00 11219</t>
  </si>
  <si>
    <t xml:space="preserve">Осуществление полномочий  по обеспечению безопасности людей на водных объектах, охране их жизни и здоровья   </t>
  </si>
  <si>
    <t>Транспорт</t>
  </si>
  <si>
    <t xml:space="preserve">Осуществление полномочий по созданию  условий для предоставления транспортных услуг населению и организации транспортного обслуживания населения в границах муниципального образования   </t>
  </si>
  <si>
    <t>50 4 00 11217</t>
  </si>
  <si>
    <t>50 4 00 11205</t>
  </si>
  <si>
    <t>Осуществление полномочий по дорожной деятельности  в отношении автомобильных дорог местного значения в границах населенных пунктов муниципального образования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</si>
  <si>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50 4 00 11203</t>
  </si>
  <si>
    <t xml:space="preserve">Осуществление полномочий по содействию в развитии сельскохозяйственного производства, созданию условий для развития малого и среднего предпринимательства   </t>
  </si>
  <si>
    <t>50 4 00 11218</t>
  </si>
  <si>
    <t xml:space="preserve">Осуществление полномочий по обеспечению проживающих в муниципальном образовании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   </t>
  </si>
  <si>
    <t>50 4 00 11204</t>
  </si>
  <si>
    <t xml:space="preserve">Осуществление полномочий по утверждению правил благоустройства территории муниципального образования,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территорий; организация благоустройства территории поселения (включая освещение улиц, озеленение территории, установку указателей с наименованиями улиц и номерами домов, размещение и содержание малых архитектурных форм), а также использования, охраны, защиты, воспроизводства городских лесов, лесов особо охраняемых природных территорий, расположенных в границах населенных пунктов муниципального образования   </t>
  </si>
  <si>
    <t>50 4 00 11214</t>
  </si>
  <si>
    <t xml:space="preserve">Осуществление полномочий по сохранению, использованию и популяризации объектов культурного наследия (памятников истории и культуры), находящихся в собственности муниципального образования, охрана объектов культурного наследия (памятников истории и культуры) местного (муниципального) значения, расположенных на территории муниципального образования   </t>
  </si>
  <si>
    <t>50 4 00 11211</t>
  </si>
  <si>
    <t xml:space="preserve">Осуществление полномочий по обеспечению условий для развития на территории муниципального образования  физической культуры и массового спорта, организация проведения официальных физкультурно-оздоровительных и спортивных мероприятий муниципального образования   </t>
  </si>
  <si>
    <t>50 4 00 11212</t>
  </si>
  <si>
    <t xml:space="preserve">Осуществление полномочий по созданию условий для организации досуга и обеспечения жителей муниципального образования услугами организаций культуры   </t>
  </si>
  <si>
    <t>50 4 00 11210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</si>
  <si>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</si>
  <si>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</si>
  <si>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50 3 00 53910</t>
  </si>
  <si>
    <t>Иные межбюджетные трансферты на государственную поддержку муниципальных учреждений культуры</t>
  </si>
  <si>
    <t>50 4 00 51470</t>
  </si>
  <si>
    <t xml:space="preserve">Приложение 5
к решению от __.03.2016г. №___
Приложение 7
к решению от 23.12.2015г. № 224-2834
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</si>
</sst>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"/>
    <numFmt numFmtId="165" formatCode="000"/>
    <numFmt numFmtId="166" formatCode="00"/>
    <numFmt numFmtId="167" formatCode="0000000"/>
    <numFmt numFmtId="168" formatCode="#,##0.0"/>
  </numFmts>
  <fonts count="3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color rgb="FF00000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rgb="FF000000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499">
    <xf numFmtId="0" fontId="0" fillId="0" borderId="0" xfId="0"/>
    <xf numFmtId="0" fontId="3" fillId="0" borderId="0" xfId="0" applyFont="1" applyAlignment="1"/>
    <xf numFmtId="164" fontId="6" fillId="2" borderId="2" xfId="0" applyNumberFormat="1" applyFont="1" applyFill="1" applyBorder="1" applyAlignment="1">
      <alignment horizontal="right" vertical="top" wrapText="1"/>
    </xf>
    <xf numFmtId="0" fontId="7" fillId="3" borderId="2" xfId="0" applyFont="1" applyFill="1" applyBorder="1" applyAlignment="1">
      <alignment horizontal="justify"/>
    </xf>
    <xf numFmtId="165" fontId="7" fillId="3" borderId="2" xfId="1" applyNumberFormat="1" applyFont="1" applyFill="1" applyBorder="1"/>
    <xf numFmtId="166" fontId="7" fillId="3" borderId="2" xfId="1" applyNumberFormat="1" applyFont="1" applyFill="1" applyBorder="1" applyAlignment="1">
      <alignment horizontal="center"/>
    </xf>
    <xf numFmtId="166" fontId="7" fillId="3" borderId="2" xfId="0" applyNumberFormat="1" applyFont="1" applyFill="1" applyBorder="1" applyAlignment="1">
      <alignment horizontal="center"/>
    </xf>
    <xf numFmtId="167" fontId="7" fillId="3" borderId="2" xfId="0" applyNumberFormat="1" applyFont="1" applyFill="1" applyBorder="1"/>
    <xf numFmtId="165" fontId="7" fillId="3" borderId="2" xfId="0" applyNumberFormat="1" applyFont="1" applyFill="1" applyBorder="1"/>
    <xf numFmtId="164" fontId="7" fillId="3" borderId="2" xfId="0" applyNumberFormat="1" applyFont="1" applyFill="1" applyBorder="1"/>
    <xf numFmtId="0" fontId="8" fillId="3" borderId="0" xfId="0" applyFont="1" applyFill="1"/>
    <xf numFmtId="0" fontId="9" fillId="0" borderId="2" xfId="0" applyFont="1" applyBorder="1" applyAlignment="1">
      <alignment horizontal="justify"/>
    </xf>
    <xf numFmtId="165" fontId="9" fillId="0" borderId="2" xfId="1" applyNumberFormat="1" applyFont="1" applyBorder="1"/>
    <xf numFmtId="166" fontId="9" fillId="0" borderId="2" xfId="1" applyNumberFormat="1" applyFont="1" applyBorder="1" applyAlignment="1">
      <alignment horizontal="center"/>
    </xf>
    <xf numFmtId="166" fontId="9" fillId="0" borderId="2" xfId="0" applyNumberFormat="1" applyFont="1" applyBorder="1" applyAlignment="1">
      <alignment horizontal="center"/>
    </xf>
    <xf numFmtId="167" fontId="9" fillId="0" borderId="2" xfId="0" applyNumberFormat="1" applyFont="1" applyBorder="1"/>
    <xf numFmtId="165" fontId="9" fillId="0" borderId="2" xfId="0" applyNumberFormat="1" applyFont="1" applyBorder="1"/>
    <xf numFmtId="164" fontId="9" fillId="0" borderId="2" xfId="0" applyNumberFormat="1" applyFont="1" applyBorder="1"/>
    <xf numFmtId="0" fontId="0" fillId="0" borderId="0" xfId="0" applyFont="1"/>
    <xf numFmtId="0" fontId="9" fillId="4" borderId="2" xfId="0" applyFont="1" applyFill="1" applyBorder="1" applyAlignment="1">
      <alignment horizontal="justify"/>
    </xf>
    <xf numFmtId="165" fontId="9" fillId="4" borderId="2" xfId="1" applyNumberFormat="1" applyFont="1" applyFill="1" applyBorder="1"/>
    <xf numFmtId="166" fontId="9" fillId="4" borderId="2" xfId="1" applyNumberFormat="1" applyFont="1" applyFill="1" applyBorder="1" applyAlignment="1">
      <alignment horizontal="center"/>
    </xf>
    <xf numFmtId="166" fontId="9" fillId="4" borderId="2" xfId="0" applyNumberFormat="1" applyFont="1" applyFill="1" applyBorder="1" applyAlignment="1">
      <alignment horizontal="center"/>
    </xf>
    <xf numFmtId="167" fontId="9" fillId="4" borderId="2" xfId="0" applyNumberFormat="1" applyFont="1" applyFill="1" applyBorder="1"/>
    <xf numFmtId="165" fontId="9" fillId="4" borderId="2" xfId="0" applyNumberFormat="1" applyFont="1" applyFill="1" applyBorder="1"/>
    <xf numFmtId="164" fontId="9" fillId="4" borderId="2" xfId="0" applyNumberFormat="1" applyFont="1" applyFill="1" applyBorder="1"/>
    <xf numFmtId="0" fontId="0" fillId="4" borderId="0" xfId="0" applyFill="1"/>
    <xf numFmtId="0" fontId="6" fillId="0" borderId="2" xfId="0" applyFont="1" applyFill="1" applyBorder="1" applyAlignment="1">
      <alignment horizontal="justify" vertical="top" wrapText="1"/>
    </xf>
    <xf numFmtId="165" fontId="6" fillId="5" borderId="2" xfId="1" applyNumberFormat="1" applyFont="1" applyFill="1" applyBorder="1" applyAlignment="1">
      <alignment horizontal="right" vertical="top" wrapText="1"/>
    </xf>
    <xf numFmtId="166" fontId="6" fillId="5" borderId="2" xfId="1" applyNumberFormat="1" applyFont="1" applyFill="1" applyBorder="1" applyAlignment="1">
      <alignment horizontal="center" vertical="top" wrapText="1"/>
    </xf>
    <xf numFmtId="166" fontId="6" fillId="5" borderId="2" xfId="0" applyNumberFormat="1" applyFont="1" applyFill="1" applyBorder="1" applyAlignment="1">
      <alignment horizontal="center" vertical="top" wrapText="1"/>
    </xf>
    <xf numFmtId="167" fontId="6" fillId="5" borderId="2" xfId="0" applyNumberFormat="1" applyFont="1" applyFill="1" applyBorder="1" applyAlignment="1">
      <alignment horizontal="right" vertical="top" wrapText="1"/>
    </xf>
    <xf numFmtId="165" fontId="6" fillId="5" borderId="2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0" fontId="6" fillId="5" borderId="2" xfId="0" applyFont="1" applyFill="1" applyBorder="1" applyAlignment="1">
      <alignment horizontal="justify" vertical="top" wrapText="1"/>
    </xf>
    <xf numFmtId="0" fontId="6" fillId="4" borderId="2" xfId="0" applyFont="1" applyFill="1" applyBorder="1" applyAlignment="1">
      <alignment horizontal="justify" vertical="top" wrapText="1"/>
    </xf>
    <xf numFmtId="165" fontId="6" fillId="4" borderId="2" xfId="1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center" vertical="top" wrapText="1"/>
    </xf>
    <xf numFmtId="166" fontId="6" fillId="4" borderId="2" xfId="0" applyNumberFormat="1" applyFont="1" applyFill="1" applyBorder="1" applyAlignment="1">
      <alignment horizontal="center" vertical="top" wrapText="1"/>
    </xf>
    <xf numFmtId="167" fontId="6" fillId="4" borderId="2" xfId="0" applyNumberFormat="1" applyFont="1" applyFill="1" applyBorder="1" applyAlignment="1">
      <alignment horizontal="right" vertical="top" wrapText="1"/>
    </xf>
    <xf numFmtId="165" fontId="6" fillId="4" borderId="2" xfId="0" applyNumberFormat="1" applyFont="1" applyFill="1" applyBorder="1" applyAlignment="1">
      <alignment horizontal="right" vertical="top" wrapText="1"/>
    </xf>
    <xf numFmtId="164" fontId="6" fillId="4" borderId="2" xfId="0" applyNumberFormat="1" applyFont="1" applyFill="1" applyBorder="1" applyAlignment="1">
      <alignment horizontal="right" vertical="top" wrapText="1"/>
    </xf>
    <xf numFmtId="165" fontId="6" fillId="0" borderId="2" xfId="1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center" vertical="top" wrapText="1"/>
    </xf>
    <xf numFmtId="166" fontId="6" fillId="0" borderId="2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right" vertical="top" wrapText="1"/>
    </xf>
    <xf numFmtId="165" fontId="6" fillId="0" borderId="2" xfId="0" applyNumberFormat="1" applyFont="1" applyFill="1" applyBorder="1" applyAlignment="1">
      <alignment horizontal="right" vertical="top" wrapText="1"/>
    </xf>
    <xf numFmtId="164" fontId="6" fillId="5" borderId="2" xfId="0" applyNumberFormat="1" applyFont="1" applyFill="1" applyBorder="1" applyAlignment="1">
      <alignment horizontal="right" vertical="top" wrapText="1"/>
    </xf>
    <xf numFmtId="0" fontId="6" fillId="0" borderId="2" xfId="0" applyFont="1" applyBorder="1" applyAlignment="1">
      <alignment horizontal="justify" vertical="top" wrapText="1"/>
    </xf>
    <xf numFmtId="0" fontId="2" fillId="4" borderId="0" xfId="0" applyFont="1" applyFill="1"/>
    <xf numFmtId="0" fontId="10" fillId="3" borderId="2" xfId="0" applyFont="1" applyFill="1" applyBorder="1" applyAlignment="1">
      <alignment horizontal="justify" vertical="top" wrapText="1"/>
    </xf>
    <xf numFmtId="165" fontId="11" fillId="3" borderId="2" xfId="1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center" vertical="top" wrapText="1"/>
    </xf>
    <xf numFmtId="166" fontId="11" fillId="3" borderId="2" xfId="0" applyNumberFormat="1" applyFont="1" applyFill="1" applyBorder="1" applyAlignment="1">
      <alignment horizontal="center" vertical="top" wrapText="1"/>
    </xf>
    <xf numFmtId="167" fontId="11" fillId="3" borderId="2" xfId="0" applyNumberFormat="1" applyFont="1" applyFill="1" applyBorder="1" applyAlignment="1">
      <alignment horizontal="right" vertical="top" wrapText="1"/>
    </xf>
    <xf numFmtId="165" fontId="11" fillId="3" borderId="2" xfId="0" applyNumberFormat="1" applyFont="1" applyFill="1" applyBorder="1" applyAlignment="1">
      <alignment horizontal="right" vertical="top" wrapText="1"/>
    </xf>
    <xf numFmtId="164" fontId="11" fillId="3" borderId="2" xfId="0" applyNumberFormat="1" applyFont="1" applyFill="1" applyBorder="1" applyAlignment="1">
      <alignment horizontal="right" vertical="top" wrapText="1"/>
    </xf>
    <xf numFmtId="167" fontId="13" fillId="0" borderId="2" xfId="2" applyNumberFormat="1" applyFont="1" applyFill="1" applyBorder="1" applyAlignment="1" applyProtection="1">
      <alignment vertical="top" wrapText="1"/>
      <protection hidden="1"/>
    </xf>
    <xf numFmtId="0" fontId="0" fillId="4" borderId="0" xfId="0" applyFont="1" applyFill="1"/>
    <xf numFmtId="0" fontId="2" fillId="0" borderId="0" xfId="0" applyFont="1"/>
    <xf numFmtId="0" fontId="6" fillId="6" borderId="2" xfId="0" applyFont="1" applyFill="1" applyBorder="1" applyAlignment="1">
      <alignment horizontal="justify" vertical="top" wrapText="1"/>
    </xf>
    <xf numFmtId="165" fontId="6" fillId="6" borderId="2" xfId="1" applyNumberFormat="1" applyFont="1" applyFill="1" applyBorder="1" applyAlignment="1">
      <alignment horizontal="right" vertical="top" wrapText="1"/>
    </xf>
    <xf numFmtId="166" fontId="6" fillId="6" borderId="2" xfId="1" applyNumberFormat="1" applyFont="1" applyFill="1" applyBorder="1" applyAlignment="1">
      <alignment horizontal="center" vertical="top" wrapText="1"/>
    </xf>
    <xf numFmtId="166" fontId="6" fillId="6" borderId="2" xfId="0" applyNumberFormat="1" applyFont="1" applyFill="1" applyBorder="1" applyAlignment="1">
      <alignment horizontal="center" vertical="top" wrapText="1"/>
    </xf>
    <xf numFmtId="167" fontId="6" fillId="6" borderId="2" xfId="0" applyNumberFormat="1" applyFont="1" applyFill="1" applyBorder="1" applyAlignment="1">
      <alignment horizontal="right" vertical="top" wrapText="1"/>
    </xf>
    <xf numFmtId="165" fontId="6" fillId="6" borderId="2" xfId="0" applyNumberFormat="1" applyFont="1" applyFill="1" applyBorder="1" applyAlignment="1">
      <alignment horizontal="right" vertical="top" wrapText="1"/>
    </xf>
    <xf numFmtId="164" fontId="6" fillId="6" borderId="2" xfId="0" applyNumberFormat="1" applyFont="1" applyFill="1" applyBorder="1" applyAlignment="1">
      <alignment horizontal="right" vertical="top" wrapText="1"/>
    </xf>
    <xf numFmtId="0" fontId="0" fillId="6" borderId="0" xfId="0" applyFill="1"/>
    <xf numFmtId="0" fontId="0" fillId="0" borderId="0" xfId="0" applyFill="1"/>
    <xf numFmtId="0" fontId="5" fillId="7" borderId="2" xfId="0" applyFont="1" applyFill="1" applyBorder="1" applyAlignment="1">
      <alignment horizontal="center" wrapText="1"/>
    </xf>
    <xf numFmtId="165" fontId="4" fillId="7" borderId="2" xfId="0" applyNumberFormat="1" applyFont="1" applyFill="1" applyBorder="1" applyAlignment="1">
      <alignment horizontal="center" wrapText="1"/>
    </xf>
    <xf numFmtId="166" fontId="4" fillId="7" borderId="2" xfId="0" applyNumberFormat="1" applyFont="1" applyFill="1" applyBorder="1" applyAlignment="1">
      <alignment horizontal="center" wrapText="1"/>
    </xf>
    <xf numFmtId="167" fontId="4" fillId="7" borderId="2" xfId="0" applyNumberFormat="1" applyFont="1" applyFill="1" applyBorder="1" applyAlignment="1">
      <alignment horizontal="center" wrapText="1"/>
    </xf>
    <xf numFmtId="168" fontId="4" fillId="7" borderId="2" xfId="0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165" fontId="4" fillId="2" borderId="2" xfId="0" applyNumberFormat="1" applyFont="1" applyFill="1" applyBorder="1" applyAlignment="1">
      <alignment horizontal="center" wrapText="1"/>
    </xf>
    <xf numFmtId="166" fontId="4" fillId="2" borderId="2" xfId="0" applyNumberFormat="1" applyFont="1" applyFill="1" applyBorder="1" applyAlignment="1">
      <alignment horizontal="center" wrapText="1"/>
    </xf>
    <xf numFmtId="167" fontId="4" fillId="2" borderId="2" xfId="0" applyNumberFormat="1" applyFont="1" applyFill="1" applyBorder="1" applyAlignment="1">
      <alignment horizontal="center" wrapText="1"/>
    </xf>
    <xf numFmtId="168" fontId="4" fillId="2" borderId="2" xfId="0" applyNumberFormat="1" applyFont="1" applyFill="1" applyBorder="1" applyAlignment="1">
      <alignment horizontal="right" wrapText="1"/>
    </xf>
    <xf numFmtId="0" fontId="6" fillId="8" borderId="2" xfId="0" applyFont="1" applyFill="1" applyBorder="1" applyAlignment="1">
      <alignment wrapText="1"/>
    </xf>
    <xf numFmtId="165" fontId="6" fillId="0" borderId="2" xfId="0" applyNumberFormat="1" applyFont="1" applyBorder="1" applyAlignment="1">
      <alignment horizontal="center" wrapText="1"/>
    </xf>
    <xf numFmtId="166" fontId="6" fillId="8" borderId="2" xfId="0" applyNumberFormat="1" applyFont="1" applyFill="1" applyBorder="1" applyAlignment="1">
      <alignment horizontal="center" wrapText="1"/>
    </xf>
    <xf numFmtId="167" fontId="6" fillId="8" borderId="2" xfId="0" applyNumberFormat="1" applyFont="1" applyFill="1" applyBorder="1" applyAlignment="1">
      <alignment horizontal="center" wrapText="1"/>
    </xf>
    <xf numFmtId="165" fontId="6" fillId="8" borderId="2" xfId="0" applyNumberFormat="1" applyFont="1" applyFill="1" applyBorder="1" applyAlignment="1">
      <alignment horizontal="center" wrapText="1"/>
    </xf>
    <xf numFmtId="168" fontId="4" fillId="8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/>
    <xf numFmtId="0" fontId="6" fillId="0" borderId="2" xfId="0" applyFont="1" applyBorder="1" applyAlignment="1">
      <alignment wrapText="1"/>
    </xf>
    <xf numFmtId="166" fontId="6" fillId="0" borderId="2" xfId="0" applyNumberFormat="1" applyFont="1" applyBorder="1" applyAlignment="1">
      <alignment horizontal="center" wrapText="1"/>
    </xf>
    <xf numFmtId="167" fontId="6" fillId="0" borderId="2" xfId="0" applyNumberFormat="1" applyFont="1" applyBorder="1" applyAlignment="1">
      <alignment horizontal="center" wrapText="1"/>
    </xf>
    <xf numFmtId="168" fontId="6" fillId="0" borderId="2" xfId="0" applyNumberFormat="1" applyFont="1" applyBorder="1" applyAlignment="1">
      <alignment horizontal="right" wrapText="1"/>
    </xf>
    <xf numFmtId="165" fontId="6" fillId="3" borderId="2" xfId="0" applyNumberFormat="1" applyFont="1" applyFill="1" applyBorder="1" applyAlignment="1">
      <alignment horizontal="center" wrapText="1"/>
    </xf>
    <xf numFmtId="0" fontId="6" fillId="9" borderId="2" xfId="0" applyFont="1" applyFill="1" applyBorder="1" applyAlignment="1">
      <alignment wrapText="1"/>
    </xf>
    <xf numFmtId="165" fontId="6" fillId="9" borderId="2" xfId="0" applyNumberFormat="1" applyFont="1" applyFill="1" applyBorder="1" applyAlignment="1">
      <alignment horizontal="center" wrapText="1"/>
    </xf>
    <xf numFmtId="166" fontId="6" fillId="9" borderId="2" xfId="0" applyNumberFormat="1" applyFont="1" applyFill="1" applyBorder="1" applyAlignment="1">
      <alignment horizontal="center" wrapText="1"/>
    </xf>
    <xf numFmtId="167" fontId="6" fillId="9" borderId="2" xfId="0" applyNumberFormat="1" applyFont="1" applyFill="1" applyBorder="1" applyAlignment="1">
      <alignment horizontal="center" wrapText="1"/>
    </xf>
    <xf numFmtId="168" fontId="6" fillId="9" borderId="2" xfId="0" applyNumberFormat="1" applyFont="1" applyFill="1" applyBorder="1" applyAlignment="1">
      <alignment horizontal="right" wrapText="1"/>
    </xf>
    <xf numFmtId="0" fontId="9" fillId="9" borderId="2" xfId="0" applyFont="1" applyFill="1" applyBorder="1" applyAlignment="1"/>
    <xf numFmtId="0" fontId="0" fillId="9" borderId="0" xfId="0" applyFill="1"/>
    <xf numFmtId="0" fontId="9" fillId="0" borderId="6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49" fontId="13" fillId="0" borderId="2" xfId="0" applyNumberFormat="1" applyFont="1" applyBorder="1" applyAlignment="1">
      <alignment horizontal="center" wrapText="1"/>
    </xf>
    <xf numFmtId="49" fontId="13" fillId="9" borderId="2" xfId="0" applyNumberFormat="1" applyFont="1" applyFill="1" applyBorder="1" applyAlignment="1">
      <alignment horizontal="center" wrapText="1"/>
    </xf>
    <xf numFmtId="165" fontId="6" fillId="2" borderId="2" xfId="0" applyNumberFormat="1" applyFont="1" applyFill="1" applyBorder="1" applyAlignment="1">
      <alignment horizontal="center" wrapText="1"/>
    </xf>
    <xf numFmtId="168" fontId="6" fillId="8" borderId="2" xfId="0" applyNumberFormat="1" applyFont="1" applyFill="1" applyBorder="1" applyAlignment="1">
      <alignment horizontal="right" wrapText="1"/>
    </xf>
    <xf numFmtId="0" fontId="6" fillId="5" borderId="2" xfId="0" applyFont="1" applyFill="1" applyBorder="1" applyAlignment="1">
      <alignment wrapText="1"/>
    </xf>
    <xf numFmtId="166" fontId="6" fillId="5" borderId="2" xfId="0" applyNumberFormat="1" applyFont="1" applyFill="1" applyBorder="1" applyAlignment="1">
      <alignment horizontal="center" wrapText="1"/>
    </xf>
    <xf numFmtId="167" fontId="6" fillId="5" borderId="2" xfId="0" applyNumberFormat="1" applyFont="1" applyFill="1" applyBorder="1" applyAlignment="1">
      <alignment horizontal="center" wrapText="1"/>
    </xf>
    <xf numFmtId="165" fontId="6" fillId="5" borderId="2" xfId="0" applyNumberFormat="1" applyFont="1" applyFill="1" applyBorder="1" applyAlignment="1">
      <alignment horizontal="center" wrapText="1"/>
    </xf>
    <xf numFmtId="168" fontId="6" fillId="5" borderId="2" xfId="0" applyNumberFormat="1" applyFont="1" applyFill="1" applyBorder="1" applyAlignment="1">
      <alignment horizontal="right" wrapText="1"/>
    </xf>
    <xf numFmtId="0" fontId="5" fillId="7" borderId="2" xfId="0" applyFont="1" applyFill="1" applyBorder="1" applyAlignment="1">
      <alignment wrapText="1"/>
    </xf>
    <xf numFmtId="168" fontId="4" fillId="7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wrapText="1"/>
    </xf>
    <xf numFmtId="165" fontId="6" fillId="10" borderId="2" xfId="0" applyNumberFormat="1" applyFont="1" applyFill="1" applyBorder="1" applyAlignment="1">
      <alignment horizontal="center" wrapText="1"/>
    </xf>
    <xf numFmtId="0" fontId="6" fillId="3" borderId="2" xfId="0" applyFont="1" applyFill="1" applyBorder="1" applyAlignment="1">
      <alignment wrapText="1"/>
    </xf>
    <xf numFmtId="166" fontId="6" fillId="3" borderId="2" xfId="0" applyNumberFormat="1" applyFont="1" applyFill="1" applyBorder="1" applyAlignment="1">
      <alignment horizontal="center" wrapText="1"/>
    </xf>
    <xf numFmtId="167" fontId="6" fillId="3" borderId="2" xfId="0" applyNumberFormat="1" applyFont="1" applyFill="1" applyBorder="1" applyAlignment="1">
      <alignment horizontal="center" wrapText="1"/>
    </xf>
    <xf numFmtId="168" fontId="6" fillId="3" borderId="2" xfId="0" applyNumberFormat="1" applyFont="1" applyFill="1" applyBorder="1" applyAlignment="1">
      <alignment horizontal="right" wrapText="1"/>
    </xf>
    <xf numFmtId="166" fontId="4" fillId="3" borderId="2" xfId="0" applyNumberFormat="1" applyFont="1" applyFill="1" applyBorder="1" applyAlignment="1">
      <alignment horizontal="center" wrapText="1"/>
    </xf>
    <xf numFmtId="167" fontId="4" fillId="3" borderId="2" xfId="0" applyNumberFormat="1" applyFont="1" applyFill="1" applyBorder="1" applyAlignment="1">
      <alignment horizontal="center" wrapText="1"/>
    </xf>
    <xf numFmtId="165" fontId="4" fillId="3" borderId="2" xfId="0" applyNumberFormat="1" applyFont="1" applyFill="1" applyBorder="1" applyAlignment="1">
      <alignment horizontal="center" wrapText="1"/>
    </xf>
    <xf numFmtId="168" fontId="4" fillId="3" borderId="2" xfId="0" applyNumberFormat="1" applyFont="1" applyFill="1" applyBorder="1" applyAlignment="1">
      <alignment horizontal="right" wrapText="1"/>
    </xf>
    <xf numFmtId="166" fontId="6" fillId="0" borderId="2" xfId="0" applyNumberFormat="1" applyFont="1" applyFill="1" applyBorder="1" applyAlignment="1">
      <alignment horizontal="center" wrapText="1"/>
    </xf>
    <xf numFmtId="167" fontId="6" fillId="0" borderId="2" xfId="0" applyNumberFormat="1" applyFont="1" applyFill="1" applyBorder="1" applyAlignment="1">
      <alignment horizontal="center" wrapText="1"/>
    </xf>
    <xf numFmtId="165" fontId="6" fillId="0" borderId="2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horizontal="right" wrapText="1"/>
    </xf>
    <xf numFmtId="166" fontId="7" fillId="3" borderId="2" xfId="1" applyNumberFormat="1" applyFont="1" applyFill="1" applyBorder="1"/>
    <xf numFmtId="166" fontId="7" fillId="3" borderId="2" xfId="0" applyNumberFormat="1" applyFont="1" applyFill="1" applyBorder="1"/>
    <xf numFmtId="166" fontId="9" fillId="0" borderId="2" xfId="1" applyNumberFormat="1" applyFont="1" applyBorder="1"/>
    <xf numFmtId="166" fontId="9" fillId="0" borderId="2" xfId="0" applyNumberFormat="1" applyFont="1" applyBorder="1"/>
    <xf numFmtId="166" fontId="9" fillId="4" borderId="2" xfId="1" applyNumberFormat="1" applyFont="1" applyFill="1" applyBorder="1"/>
    <xf numFmtId="166" fontId="9" fillId="4" borderId="2" xfId="0" applyNumberFormat="1" applyFont="1" applyFill="1" applyBorder="1"/>
    <xf numFmtId="166" fontId="6" fillId="5" borderId="2" xfId="1" applyNumberFormat="1" applyFont="1" applyFill="1" applyBorder="1" applyAlignment="1">
      <alignment horizontal="right" vertical="top" wrapText="1"/>
    </xf>
    <xf numFmtId="166" fontId="6" fillId="5" borderId="2" xfId="0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right" vertical="top" wrapText="1"/>
    </xf>
    <xf numFmtId="166" fontId="6" fillId="4" borderId="2" xfId="0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right" vertical="top" wrapText="1"/>
    </xf>
    <xf numFmtId="166" fontId="6" fillId="0" borderId="2" xfId="0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right" vertical="top" wrapText="1"/>
    </xf>
    <xf numFmtId="166" fontId="11" fillId="3" borderId="2" xfId="0" applyNumberFormat="1" applyFont="1" applyFill="1" applyBorder="1" applyAlignment="1">
      <alignment horizontal="right" vertical="top" wrapText="1"/>
    </xf>
    <xf numFmtId="168" fontId="4" fillId="11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wrapText="1"/>
    </xf>
    <xf numFmtId="166" fontId="4" fillId="0" borderId="2" xfId="0" applyNumberFormat="1" applyFont="1" applyFill="1" applyBorder="1" applyAlignment="1">
      <alignment horizontal="center" wrapText="1"/>
    </xf>
    <xf numFmtId="167" fontId="4" fillId="0" borderId="2" xfId="0" applyNumberFormat="1" applyFont="1" applyFill="1" applyBorder="1" applyAlignment="1">
      <alignment horizontal="center" wrapText="1"/>
    </xf>
    <xf numFmtId="165" fontId="4" fillId="0" borderId="2" xfId="0" applyNumberFormat="1" applyFont="1" applyFill="1" applyBorder="1" applyAlignment="1">
      <alignment horizontal="center" wrapText="1"/>
    </xf>
    <xf numFmtId="168" fontId="4" fillId="0" borderId="2" xfId="0" applyNumberFormat="1" applyFont="1" applyFill="1" applyBorder="1" applyAlignment="1">
      <alignment horizontal="right" wrapText="1"/>
    </xf>
    <xf numFmtId="0" fontId="6" fillId="2" borderId="2" xfId="0" applyFont="1" applyFill="1" applyBorder="1" applyAlignment="1">
      <alignment wrapText="1"/>
    </xf>
    <xf numFmtId="166" fontId="6" fillId="2" borderId="2" xfId="0" applyNumberFormat="1" applyFont="1" applyFill="1" applyBorder="1" applyAlignment="1">
      <alignment horizontal="center" wrapText="1"/>
    </xf>
    <xf numFmtId="167" fontId="6" fillId="2" borderId="2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horizontal="right" wrapText="1"/>
    </xf>
    <xf numFmtId="0" fontId="0" fillId="2" borderId="0" xfId="0" applyFill="1"/>
    <xf numFmtId="164" fontId="6" fillId="9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>
      <alignment vertical="center" wrapText="1"/>
    </xf>
    <xf numFmtId="165" fontId="6" fillId="6" borderId="2" xfId="0" applyNumberFormat="1" applyFont="1" applyFill="1" applyBorder="1" applyAlignment="1">
      <alignment horizontal="center" wrapText="1"/>
    </xf>
    <xf numFmtId="166" fontId="6" fillId="6" borderId="2" xfId="0" applyNumberFormat="1" applyFont="1" applyFill="1" applyBorder="1" applyAlignment="1">
      <alignment horizontal="center" wrapText="1"/>
    </xf>
    <xf numFmtId="167" fontId="6" fillId="6" borderId="2" xfId="0" applyNumberFormat="1" applyFont="1" applyFill="1" applyBorder="1" applyAlignment="1">
      <alignment horizontal="center" wrapText="1"/>
    </xf>
    <xf numFmtId="164" fontId="6" fillId="6" borderId="2" xfId="0" applyNumberFormat="1" applyFont="1" applyFill="1" applyBorder="1" applyAlignment="1">
      <alignment horizontal="right" wrapText="1"/>
    </xf>
    <xf numFmtId="167" fontId="6" fillId="0" borderId="2" xfId="0" applyNumberFormat="1" applyFont="1" applyFill="1" applyBorder="1" applyAlignment="1">
      <alignment horizontal="right" wrapText="1"/>
    </xf>
    <xf numFmtId="167" fontId="6" fillId="9" borderId="2" xfId="0" applyNumberFormat="1" applyFont="1" applyFill="1" applyBorder="1" applyAlignment="1">
      <alignment horizontal="right" wrapText="1"/>
    </xf>
    <xf numFmtId="164" fontId="0" fillId="0" borderId="0" xfId="0" applyNumberFormat="1"/>
    <xf numFmtId="0" fontId="4" fillId="12" borderId="2" xfId="0" applyFont="1" applyFill="1" applyBorder="1" applyAlignment="1">
      <alignment wrapText="1"/>
    </xf>
    <xf numFmtId="0" fontId="14" fillId="12" borderId="2" xfId="0" applyFont="1" applyFill="1" applyBorder="1" applyAlignment="1"/>
    <xf numFmtId="166" fontId="14" fillId="12" borderId="2" xfId="0" applyNumberFormat="1" applyFont="1" applyFill="1" applyBorder="1" applyAlignment="1">
      <alignment horizontal="center"/>
    </xf>
    <xf numFmtId="167" fontId="14" fillId="12" borderId="2" xfId="0" applyNumberFormat="1" applyFont="1" applyFill="1" applyBorder="1" applyAlignment="1"/>
    <xf numFmtId="165" fontId="14" fillId="12" borderId="2" xfId="0" applyNumberFormat="1" applyFont="1" applyFill="1" applyBorder="1" applyAlignment="1"/>
    <xf numFmtId="168" fontId="14" fillId="12" borderId="2" xfId="0" applyNumberFormat="1" applyFont="1" applyFill="1" applyBorder="1" applyAlignment="1"/>
    <xf numFmtId="0" fontId="15" fillId="0" borderId="0" xfId="0" applyFont="1"/>
    <xf numFmtId="164" fontId="16" fillId="0" borderId="2" xfId="0" applyNumberFormat="1" applyFont="1" applyBorder="1"/>
    <xf numFmtId="168" fontId="17" fillId="0" borderId="2" xfId="0" applyNumberFormat="1" applyFont="1" applyBorder="1"/>
    <xf numFmtId="168" fontId="14" fillId="13" borderId="2" xfId="0" applyNumberFormat="1" applyFont="1" applyFill="1" applyBorder="1"/>
    <xf numFmtId="0" fontId="0" fillId="13" borderId="0" xfId="0" applyFill="1"/>
    <xf numFmtId="0" fontId="16" fillId="0" borderId="0" xfId="0" applyFont="1"/>
    <xf numFmtId="166" fontId="16" fillId="0" borderId="0" xfId="0" applyNumberFormat="1" applyFont="1"/>
    <xf numFmtId="0" fontId="3" fillId="0" borderId="0" xfId="0" applyFont="1"/>
    <xf numFmtId="166" fontId="18" fillId="0" borderId="9" xfId="0" applyNumberFormat="1" applyFont="1" applyBorder="1" applyAlignment="1">
      <alignment horizontal="center" vertical="top" wrapText="1"/>
    </xf>
    <xf numFmtId="167" fontId="18" fillId="0" borderId="9" xfId="0" applyNumberFormat="1" applyFont="1" applyBorder="1" applyAlignment="1">
      <alignment horizontal="center" vertical="top" wrapText="1"/>
    </xf>
    <xf numFmtId="165" fontId="18" fillId="0" borderId="10" xfId="0" applyNumberFormat="1" applyFont="1" applyBorder="1" applyAlignment="1">
      <alignment horizontal="center" vertical="top" wrapText="1"/>
    </xf>
    <xf numFmtId="166" fontId="18" fillId="0" borderId="13" xfId="0" applyNumberFormat="1" applyFont="1" applyBorder="1" applyAlignment="1">
      <alignment horizontal="center" vertical="top" wrapText="1"/>
    </xf>
    <xf numFmtId="167" fontId="18" fillId="0" borderId="13" xfId="0" applyNumberFormat="1" applyFont="1" applyBorder="1" applyAlignment="1">
      <alignment horizontal="center" vertical="top" wrapText="1"/>
    </xf>
    <xf numFmtId="165" fontId="18" fillId="0" borderId="7" xfId="0" applyNumberFormat="1" applyFont="1" applyBorder="1" applyAlignment="1">
      <alignment horizontal="center" vertical="top" wrapText="1"/>
    </xf>
    <xf numFmtId="0" fontId="4" fillId="2" borderId="12" xfId="0" applyFont="1" applyFill="1" applyBorder="1" applyAlignment="1">
      <alignment vertical="top" wrapText="1"/>
    </xf>
    <xf numFmtId="166" fontId="4" fillId="2" borderId="13" xfId="0" applyNumberFormat="1" applyFont="1" applyFill="1" applyBorder="1" applyAlignment="1">
      <alignment horizontal="center" vertical="top" wrapText="1"/>
    </xf>
    <xf numFmtId="167" fontId="4" fillId="2" borderId="13" xfId="0" applyNumberFormat="1" applyFont="1" applyFill="1" applyBorder="1" applyAlignment="1">
      <alignment horizontal="center" vertical="top" wrapText="1"/>
    </xf>
    <xf numFmtId="165" fontId="4" fillId="2" borderId="7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right" vertical="top" wrapText="1"/>
    </xf>
    <xf numFmtId="0" fontId="6" fillId="8" borderId="12" xfId="0" applyFont="1" applyFill="1" applyBorder="1" applyAlignment="1">
      <alignment vertical="top" wrapText="1"/>
    </xf>
    <xf numFmtId="166" fontId="6" fillId="8" borderId="13" xfId="0" applyNumberFormat="1" applyFont="1" applyFill="1" applyBorder="1" applyAlignment="1">
      <alignment horizontal="center" vertical="top" wrapText="1"/>
    </xf>
    <xf numFmtId="167" fontId="6" fillId="8" borderId="13" xfId="0" applyNumberFormat="1" applyFont="1" applyFill="1" applyBorder="1" applyAlignment="1">
      <alignment horizontal="center" vertical="top" wrapText="1"/>
    </xf>
    <xf numFmtId="165" fontId="6" fillId="8" borderId="7" xfId="0" applyNumberFormat="1" applyFont="1" applyFill="1" applyBorder="1" applyAlignment="1">
      <alignment horizontal="center" vertical="top" wrapText="1"/>
    </xf>
    <xf numFmtId="168" fontId="4" fillId="8" borderId="2" xfId="0" applyNumberFormat="1" applyFont="1" applyFill="1" applyBorder="1" applyAlignment="1">
      <alignment horizontal="right" vertical="top" wrapText="1"/>
    </xf>
    <xf numFmtId="0" fontId="0" fillId="0" borderId="2" xfId="0" applyBorder="1"/>
    <xf numFmtId="0" fontId="6" fillId="0" borderId="12" xfId="0" applyFont="1" applyBorder="1" applyAlignment="1">
      <alignment vertical="top" wrapText="1"/>
    </xf>
    <xf numFmtId="166" fontId="6" fillId="0" borderId="13" xfId="0" applyNumberFormat="1" applyFont="1" applyBorder="1" applyAlignment="1">
      <alignment horizontal="center" vertical="top" wrapText="1"/>
    </xf>
    <xf numFmtId="167" fontId="6" fillId="0" borderId="13" xfId="0" applyNumberFormat="1" applyFont="1" applyBorder="1" applyAlignment="1">
      <alignment horizontal="center" vertical="top" wrapText="1"/>
    </xf>
    <xf numFmtId="165" fontId="6" fillId="0" borderId="7" xfId="0" applyNumberFormat="1" applyFont="1" applyBorder="1" applyAlignment="1">
      <alignment horizontal="center" vertical="top" wrapText="1"/>
    </xf>
    <xf numFmtId="168" fontId="6" fillId="0" borderId="2" xfId="0" applyNumberFormat="1" applyFont="1" applyBorder="1" applyAlignment="1">
      <alignment horizontal="right" vertical="top" wrapText="1"/>
    </xf>
    <xf numFmtId="0" fontId="6" fillId="0" borderId="15" xfId="0" applyFont="1" applyBorder="1" applyAlignment="1">
      <alignment vertical="top" wrapText="1"/>
    </xf>
    <xf numFmtId="0" fontId="9" fillId="3" borderId="2" xfId="0" applyFont="1" applyFill="1" applyBorder="1" applyAlignment="1">
      <alignment horizontal="justify"/>
    </xf>
    <xf numFmtId="166" fontId="6" fillId="3" borderId="13" xfId="0" applyNumberFormat="1" applyFont="1" applyFill="1" applyBorder="1" applyAlignment="1">
      <alignment horizontal="center" vertical="top" wrapText="1"/>
    </xf>
    <xf numFmtId="167" fontId="6" fillId="3" borderId="13" xfId="0" applyNumberFormat="1" applyFont="1" applyFill="1" applyBorder="1" applyAlignment="1">
      <alignment horizontal="center" vertical="top" wrapText="1"/>
    </xf>
    <xf numFmtId="165" fontId="6" fillId="3" borderId="7" xfId="0" applyNumberFormat="1" applyFont="1" applyFill="1" applyBorder="1" applyAlignment="1">
      <alignment horizontal="center" vertical="top" wrapText="1"/>
    </xf>
    <xf numFmtId="168" fontId="6" fillId="3" borderId="2" xfId="0" applyNumberFormat="1" applyFont="1" applyFill="1" applyBorder="1" applyAlignment="1">
      <alignment horizontal="right" vertical="top" wrapText="1"/>
    </xf>
    <xf numFmtId="0" fontId="0" fillId="3" borderId="0" xfId="0" applyFill="1"/>
    <xf numFmtId="168" fontId="4" fillId="8" borderId="2" xfId="0" applyNumberFormat="1" applyFont="1" applyFill="1" applyBorder="1" applyAlignment="1">
      <alignment wrapText="1"/>
    </xf>
    <xf numFmtId="168" fontId="6" fillId="0" borderId="2" xfId="0" applyNumberFormat="1" applyFont="1" applyBorder="1" applyAlignment="1">
      <alignment wrapText="1"/>
    </xf>
    <xf numFmtId="0" fontId="0" fillId="0" borderId="2" xfId="0" applyBorder="1" applyAlignment="1"/>
    <xf numFmtId="0" fontId="19" fillId="0" borderId="2" xfId="0" applyFont="1" applyBorder="1" applyAlignment="1"/>
    <xf numFmtId="0" fontId="6" fillId="0" borderId="2" xfId="0" applyFont="1" applyFill="1" applyBorder="1" applyAlignment="1">
      <alignment vertical="top" wrapText="1"/>
    </xf>
    <xf numFmtId="0" fontId="16" fillId="0" borderId="2" xfId="0" applyFont="1" applyBorder="1" applyAlignment="1"/>
    <xf numFmtId="166" fontId="6" fillId="0" borderId="16" xfId="0" applyNumberFormat="1" applyFont="1" applyBorder="1" applyAlignment="1">
      <alignment horizontal="center" vertical="top" wrapText="1"/>
    </xf>
    <xf numFmtId="0" fontId="6" fillId="0" borderId="7" xfId="0" applyFont="1" applyFill="1" applyBorder="1" applyAlignment="1">
      <alignment vertical="top" wrapText="1"/>
    </xf>
    <xf numFmtId="166" fontId="6" fillId="0" borderId="2" xfId="0" applyNumberFormat="1" applyFont="1" applyBorder="1" applyAlignment="1">
      <alignment horizontal="center" vertical="top" wrapText="1"/>
    </xf>
    <xf numFmtId="0" fontId="6" fillId="14" borderId="12" xfId="0" applyFont="1" applyFill="1" applyBorder="1" applyAlignment="1">
      <alignment vertical="top" wrapText="1"/>
    </xf>
    <xf numFmtId="166" fontId="6" fillId="14" borderId="13" xfId="0" applyNumberFormat="1" applyFont="1" applyFill="1" applyBorder="1" applyAlignment="1">
      <alignment horizontal="center" vertical="top" wrapText="1"/>
    </xf>
    <xf numFmtId="167" fontId="6" fillId="14" borderId="13" xfId="0" applyNumberFormat="1" applyFont="1" applyFill="1" applyBorder="1" applyAlignment="1">
      <alignment horizontal="center" vertical="top" wrapText="1"/>
    </xf>
    <xf numFmtId="165" fontId="6" fillId="14" borderId="7" xfId="0" applyNumberFormat="1" applyFont="1" applyFill="1" applyBorder="1" applyAlignment="1">
      <alignment horizontal="center" vertical="top" wrapText="1"/>
    </xf>
    <xf numFmtId="168" fontId="6" fillId="14" borderId="2" xfId="0" applyNumberFormat="1" applyFont="1" applyFill="1" applyBorder="1" applyAlignment="1">
      <alignment wrapText="1"/>
    </xf>
    <xf numFmtId="0" fontId="6" fillId="3" borderId="2" xfId="0" applyFont="1" applyFill="1" applyBorder="1" applyAlignment="1">
      <alignment horizontal="justify" vertical="top" wrapText="1"/>
    </xf>
    <xf numFmtId="168" fontId="6" fillId="3" borderId="2" xfId="0" applyNumberFormat="1" applyFont="1" applyFill="1" applyBorder="1" applyAlignment="1">
      <alignment wrapText="1"/>
    </xf>
    <xf numFmtId="168" fontId="4" fillId="2" borderId="2" xfId="0" applyNumberFormat="1" applyFont="1" applyFill="1" applyBorder="1" applyAlignment="1">
      <alignment wrapText="1"/>
    </xf>
    <xf numFmtId="168" fontId="6" fillId="8" borderId="2" xfId="0" applyNumberFormat="1" applyFont="1" applyFill="1" applyBorder="1" applyAlignment="1">
      <alignment wrapText="1"/>
    </xf>
    <xf numFmtId="0" fontId="6" fillId="0" borderId="2" xfId="0" applyFont="1" applyBorder="1" applyAlignment="1">
      <alignment vertical="top" wrapText="1"/>
    </xf>
    <xf numFmtId="167" fontId="6" fillId="0" borderId="16" xfId="0" applyNumberFormat="1" applyFont="1" applyBorder="1" applyAlignment="1">
      <alignment horizontal="center" vertical="top" wrapText="1"/>
    </xf>
    <xf numFmtId="165" fontId="6" fillId="0" borderId="0" xfId="0" applyNumberFormat="1" applyFont="1" applyBorder="1" applyAlignment="1">
      <alignment horizontal="center" vertical="top" wrapText="1"/>
    </xf>
    <xf numFmtId="166" fontId="6" fillId="0" borderId="5" xfId="0" applyNumberFormat="1" applyFont="1" applyBorder="1" applyAlignment="1">
      <alignment horizontal="center" vertical="top" wrapText="1"/>
    </xf>
    <xf numFmtId="167" fontId="6" fillId="0" borderId="2" xfId="0" applyNumberFormat="1" applyFont="1" applyBorder="1" applyAlignment="1">
      <alignment horizontal="center" vertical="top" wrapText="1"/>
    </xf>
    <xf numFmtId="165" fontId="6" fillId="0" borderId="3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wrapText="1"/>
    </xf>
    <xf numFmtId="165" fontId="6" fillId="0" borderId="3" xfId="0" applyNumberFormat="1" applyFont="1" applyBorder="1" applyAlignment="1">
      <alignment horizontal="center" wrapText="1"/>
    </xf>
    <xf numFmtId="165" fontId="6" fillId="0" borderId="3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/>
    <xf numFmtId="165" fontId="4" fillId="2" borderId="3" xfId="0" applyNumberFormat="1" applyFont="1" applyFill="1" applyBorder="1" applyAlignment="1">
      <alignment horizontal="center" wrapText="1"/>
    </xf>
    <xf numFmtId="0" fontId="2" fillId="2" borderId="0" xfId="0" applyFont="1" applyFill="1"/>
    <xf numFmtId="0" fontId="6" fillId="10" borderId="12" xfId="0" applyFont="1" applyFill="1" applyBorder="1" applyAlignment="1">
      <alignment vertical="top" wrapText="1"/>
    </xf>
    <xf numFmtId="166" fontId="4" fillId="10" borderId="13" xfId="0" applyNumberFormat="1" applyFont="1" applyFill="1" applyBorder="1" applyAlignment="1">
      <alignment horizontal="center" vertical="top" wrapText="1"/>
    </xf>
    <xf numFmtId="167" fontId="4" fillId="10" borderId="13" xfId="0" applyNumberFormat="1" applyFont="1" applyFill="1" applyBorder="1" applyAlignment="1">
      <alignment horizontal="center" vertical="top" wrapText="1"/>
    </xf>
    <xf numFmtId="165" fontId="4" fillId="10" borderId="7" xfId="0" applyNumberFormat="1" applyFont="1" applyFill="1" applyBorder="1" applyAlignment="1">
      <alignment horizontal="center" vertical="top" wrapText="1"/>
    </xf>
    <xf numFmtId="168" fontId="4" fillId="10" borderId="2" xfId="0" applyNumberFormat="1" applyFont="1" applyFill="1" applyBorder="1" applyAlignment="1">
      <alignment wrapText="1"/>
    </xf>
    <xf numFmtId="0" fontId="0" fillId="10" borderId="0" xfId="0" applyFill="1"/>
    <xf numFmtId="166" fontId="4" fillId="0" borderId="13" xfId="0" applyNumberFormat="1" applyFont="1" applyFill="1" applyBorder="1" applyAlignment="1">
      <alignment horizontal="center" vertical="top" wrapText="1"/>
    </xf>
    <xf numFmtId="167" fontId="4" fillId="0" borderId="13" xfId="0" applyNumberFormat="1" applyFont="1" applyFill="1" applyBorder="1" applyAlignment="1">
      <alignment horizontal="center" vertical="top" wrapText="1"/>
    </xf>
    <xf numFmtId="165" fontId="4" fillId="0" borderId="7" xfId="0" applyNumberFormat="1" applyFont="1" applyFill="1" applyBorder="1" applyAlignment="1">
      <alignment horizontal="center" vertical="top" wrapText="1"/>
    </xf>
    <xf numFmtId="168" fontId="4" fillId="0" borderId="2" xfId="0" applyNumberFormat="1" applyFont="1" applyFill="1" applyBorder="1" applyAlignment="1">
      <alignment wrapText="1"/>
    </xf>
    <xf numFmtId="0" fontId="0" fillId="0" borderId="2" xfId="0" applyFill="1" applyBorder="1" applyAlignment="1"/>
    <xf numFmtId="0" fontId="4" fillId="10" borderId="12" xfId="0" applyFont="1" applyFill="1" applyBorder="1" applyAlignment="1">
      <alignment vertical="top" wrapText="1"/>
    </xf>
    <xf numFmtId="166" fontId="6" fillId="10" borderId="13" xfId="0" applyNumberFormat="1" applyFont="1" applyFill="1" applyBorder="1" applyAlignment="1">
      <alignment horizontal="center" vertical="top" wrapText="1"/>
    </xf>
    <xf numFmtId="167" fontId="6" fillId="10" borderId="13" xfId="0" applyNumberFormat="1" applyFont="1" applyFill="1" applyBorder="1" applyAlignment="1">
      <alignment horizontal="center" vertical="top" wrapText="1"/>
    </xf>
    <xf numFmtId="165" fontId="6" fillId="10" borderId="7" xfId="0" applyNumberFormat="1" applyFont="1" applyFill="1" applyBorder="1" applyAlignment="1">
      <alignment horizontal="center" vertical="top" wrapText="1"/>
    </xf>
    <xf numFmtId="168" fontId="6" fillId="10" borderId="2" xfId="0" applyNumberFormat="1" applyFont="1" applyFill="1" applyBorder="1" applyAlignment="1">
      <alignment wrapText="1"/>
    </xf>
    <xf numFmtId="166" fontId="6" fillId="0" borderId="13" xfId="0" applyNumberFormat="1" applyFont="1" applyFill="1" applyBorder="1" applyAlignment="1">
      <alignment horizontal="center" vertical="top" wrapText="1"/>
    </xf>
    <xf numFmtId="167" fontId="6" fillId="0" borderId="13" xfId="0" applyNumberFormat="1" applyFont="1" applyFill="1" applyBorder="1" applyAlignment="1">
      <alignment horizontal="center" vertical="top" wrapText="1"/>
    </xf>
    <xf numFmtId="165" fontId="6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/>
    <xf numFmtId="0" fontId="6" fillId="10" borderId="2" xfId="0" applyFont="1" applyFill="1" applyBorder="1" applyAlignment="1">
      <alignment wrapText="1"/>
    </xf>
    <xf numFmtId="0" fontId="6" fillId="0" borderId="1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wrapText="1"/>
    </xf>
    <xf numFmtId="0" fontId="6" fillId="0" borderId="17" xfId="0" applyFont="1" applyFill="1" applyBorder="1" applyAlignment="1">
      <alignment vertical="top" wrapText="1"/>
    </xf>
    <xf numFmtId="167" fontId="6" fillId="0" borderId="13" xfId="0" applyNumberFormat="1" applyFont="1" applyFill="1" applyBorder="1" applyAlignment="1">
      <alignment horizontal="right" vertical="top" wrapText="1"/>
    </xf>
    <xf numFmtId="0" fontId="6" fillId="5" borderId="17" xfId="0" applyFont="1" applyFill="1" applyBorder="1" applyAlignment="1">
      <alignment vertical="top" wrapText="1"/>
    </xf>
    <xf numFmtId="167" fontId="6" fillId="0" borderId="16" xfId="0" applyNumberFormat="1" applyFont="1" applyFill="1" applyBorder="1" applyAlignment="1">
      <alignment horizontal="right" vertical="top" wrapText="1"/>
    </xf>
    <xf numFmtId="0" fontId="6" fillId="3" borderId="2" xfId="0" applyFont="1" applyFill="1" applyBorder="1" applyAlignment="1">
      <alignment vertical="top" wrapText="1"/>
    </xf>
    <xf numFmtId="166" fontId="6" fillId="8" borderId="16" xfId="0" applyNumberFormat="1" applyFont="1" applyFill="1" applyBorder="1" applyAlignment="1">
      <alignment horizontal="center" vertical="top" wrapText="1"/>
    </xf>
    <xf numFmtId="167" fontId="6" fillId="8" borderId="16" xfId="0" applyNumberFormat="1" applyFont="1" applyFill="1" applyBorder="1" applyAlignment="1">
      <alignment horizontal="center" vertical="top" wrapText="1"/>
    </xf>
    <xf numFmtId="165" fontId="6" fillId="8" borderId="0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center" vertical="top" wrapText="1"/>
    </xf>
    <xf numFmtId="165" fontId="6" fillId="0" borderId="3" xfId="0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0" fontId="4" fillId="8" borderId="12" xfId="0" applyFont="1" applyFill="1" applyBorder="1" applyAlignment="1">
      <alignment vertical="top" wrapText="1"/>
    </xf>
    <xf numFmtId="166" fontId="6" fillId="5" borderId="13" xfId="0" applyNumberFormat="1" applyFont="1" applyFill="1" applyBorder="1" applyAlignment="1">
      <alignment horizontal="center" vertical="top" wrapText="1"/>
    </xf>
    <xf numFmtId="167" fontId="6" fillId="5" borderId="13" xfId="0" applyNumberFormat="1" applyFont="1" applyFill="1" applyBorder="1" applyAlignment="1">
      <alignment horizontal="center" vertical="top" wrapText="1"/>
    </xf>
    <xf numFmtId="165" fontId="6" fillId="5" borderId="7" xfId="0" applyNumberFormat="1" applyFont="1" applyFill="1" applyBorder="1" applyAlignment="1">
      <alignment horizontal="center" vertical="top" wrapText="1"/>
    </xf>
    <xf numFmtId="168" fontId="6" fillId="5" borderId="2" xfId="0" applyNumberFormat="1" applyFont="1" applyFill="1" applyBorder="1" applyAlignment="1">
      <alignment wrapText="1"/>
    </xf>
    <xf numFmtId="0" fontId="6" fillId="5" borderId="18" xfId="0" applyFont="1" applyFill="1" applyBorder="1" applyAlignment="1">
      <alignment vertical="top" wrapText="1"/>
    </xf>
    <xf numFmtId="0" fontId="4" fillId="10" borderId="2" xfId="0" applyFont="1" applyFill="1" applyBorder="1" applyAlignment="1">
      <alignment wrapText="1"/>
    </xf>
    <xf numFmtId="0" fontId="6" fillId="5" borderId="12" xfId="0" applyFont="1" applyFill="1" applyBorder="1" applyAlignment="1">
      <alignment vertical="top" wrapText="1"/>
    </xf>
    <xf numFmtId="0" fontId="6" fillId="3" borderId="12" xfId="0" applyFont="1" applyFill="1" applyBorder="1" applyAlignment="1">
      <alignment vertical="top" wrapText="1"/>
    </xf>
    <xf numFmtId="0" fontId="6" fillId="3" borderId="16" xfId="0" applyFont="1" applyFill="1" applyBorder="1" applyAlignment="1">
      <alignment vertical="top" wrapText="1"/>
    </xf>
    <xf numFmtId="166" fontId="4" fillId="3" borderId="16" xfId="0" applyNumberFormat="1" applyFont="1" applyFill="1" applyBorder="1" applyAlignment="1">
      <alignment horizontal="center" vertical="top" wrapText="1"/>
    </xf>
    <xf numFmtId="167" fontId="4" fillId="3" borderId="16" xfId="0" applyNumberFormat="1" applyFont="1" applyFill="1" applyBorder="1" applyAlignment="1">
      <alignment horizontal="center" vertical="top" wrapText="1"/>
    </xf>
    <xf numFmtId="165" fontId="4" fillId="3" borderId="0" xfId="0" applyNumberFormat="1" applyFont="1" applyFill="1" applyBorder="1" applyAlignment="1">
      <alignment horizontal="center" vertical="top" wrapText="1"/>
    </xf>
    <xf numFmtId="168" fontId="4" fillId="3" borderId="2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top" wrapText="1"/>
    </xf>
    <xf numFmtId="166" fontId="6" fillId="0" borderId="8" xfId="0" applyNumberFormat="1" applyFont="1" applyFill="1" applyBorder="1" applyAlignment="1">
      <alignment horizontal="center" vertical="top" wrapText="1"/>
    </xf>
    <xf numFmtId="167" fontId="6" fillId="0" borderId="8" xfId="0" applyNumberFormat="1" applyFont="1" applyFill="1" applyBorder="1" applyAlignment="1">
      <alignment horizontal="center" vertical="top" wrapText="1"/>
    </xf>
    <xf numFmtId="165" fontId="6" fillId="0" borderId="19" xfId="0" applyNumberFormat="1" applyFont="1" applyFill="1" applyBorder="1" applyAlignment="1">
      <alignment horizontal="center" vertical="top" wrapText="1"/>
    </xf>
    <xf numFmtId="0" fontId="16" fillId="0" borderId="3" xfId="0" applyFont="1" applyBorder="1"/>
    <xf numFmtId="166" fontId="6" fillId="0" borderId="6" xfId="0" applyNumberFormat="1" applyFont="1" applyFill="1" applyBorder="1" applyAlignment="1">
      <alignment horizontal="center" vertical="top" wrapText="1"/>
    </xf>
    <xf numFmtId="167" fontId="6" fillId="0" borderId="6" xfId="0" applyNumberFormat="1" applyFont="1" applyFill="1" applyBorder="1" applyAlignment="1">
      <alignment horizontal="center" vertical="top" wrapText="1"/>
    </xf>
    <xf numFmtId="165" fontId="6" fillId="0" borderId="20" xfId="0" applyNumberFormat="1" applyFont="1" applyFill="1" applyBorder="1" applyAlignment="1">
      <alignment horizontal="center" vertical="top" wrapText="1"/>
    </xf>
    <xf numFmtId="166" fontId="6" fillId="0" borderId="12" xfId="0" applyNumberFormat="1" applyFont="1" applyFill="1" applyBorder="1" applyAlignment="1">
      <alignment horizontal="center" vertical="top" wrapText="1"/>
    </xf>
    <xf numFmtId="167" fontId="6" fillId="0" borderId="12" xfId="0" applyNumberFormat="1" applyFont="1" applyFill="1" applyBorder="1" applyAlignment="1">
      <alignment horizontal="center" vertical="top" wrapText="1"/>
    </xf>
    <xf numFmtId="165" fontId="6" fillId="0" borderId="21" xfId="0" applyNumberFormat="1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vertical="top" wrapText="1"/>
    </xf>
    <xf numFmtId="166" fontId="6" fillId="3" borderId="12" xfId="0" applyNumberFormat="1" applyFont="1" applyFill="1" applyBorder="1" applyAlignment="1">
      <alignment horizontal="center" vertical="top" wrapText="1"/>
    </xf>
    <xf numFmtId="166" fontId="6" fillId="3" borderId="22" xfId="0" applyNumberFormat="1" applyFont="1" applyFill="1" applyBorder="1" applyAlignment="1">
      <alignment horizontal="center" vertical="top" wrapText="1"/>
    </xf>
    <xf numFmtId="167" fontId="6" fillId="3" borderId="14" xfId="0" applyNumberFormat="1" applyFont="1" applyFill="1" applyBorder="1" applyAlignment="1">
      <alignment horizontal="center" vertical="top" wrapText="1"/>
    </xf>
    <xf numFmtId="165" fontId="6" fillId="3" borderId="23" xfId="0" applyNumberFormat="1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vertical="top" wrapText="1"/>
    </xf>
    <xf numFmtId="168" fontId="4" fillId="0" borderId="2" xfId="0" applyNumberFormat="1" applyFont="1" applyFill="1" applyBorder="1" applyAlignment="1">
      <alignment horizontal="right" vertical="top" wrapText="1"/>
    </xf>
    <xf numFmtId="0" fontId="16" fillId="0" borderId="2" xfId="0" applyFont="1" applyBorder="1"/>
    <xf numFmtId="168" fontId="6" fillId="0" borderId="2" xfId="0" applyNumberFormat="1" applyFont="1" applyFill="1" applyBorder="1" applyAlignment="1">
      <alignment horizontal="right" vertical="top" wrapText="1"/>
    </xf>
    <xf numFmtId="0" fontId="4" fillId="2" borderId="15" xfId="0" applyFont="1" applyFill="1" applyBorder="1" applyAlignment="1">
      <alignment vertical="top" wrapText="1"/>
    </xf>
    <xf numFmtId="166" fontId="4" fillId="2" borderId="16" xfId="0" applyNumberFormat="1" applyFont="1" applyFill="1" applyBorder="1" applyAlignment="1">
      <alignment horizontal="center" vertical="top" wrapText="1"/>
    </xf>
    <xf numFmtId="167" fontId="4" fillId="2" borderId="16" xfId="0" applyNumberFormat="1" applyFont="1" applyFill="1" applyBorder="1" applyAlignment="1">
      <alignment horizontal="center" vertical="top" wrapText="1"/>
    </xf>
    <xf numFmtId="165" fontId="4" fillId="2" borderId="0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center" vertical="top" wrapText="1"/>
    </xf>
    <xf numFmtId="0" fontId="14" fillId="4" borderId="2" xfId="0" applyFont="1" applyFill="1" applyBorder="1"/>
    <xf numFmtId="166" fontId="14" fillId="4" borderId="2" xfId="0" applyNumberFormat="1" applyFont="1" applyFill="1" applyBorder="1"/>
    <xf numFmtId="167" fontId="14" fillId="4" borderId="2" xfId="0" applyNumberFormat="1" applyFont="1" applyFill="1" applyBorder="1"/>
    <xf numFmtId="165" fontId="14" fillId="4" borderId="3" xfId="0" applyNumberFormat="1" applyFont="1" applyFill="1" applyBorder="1"/>
    <xf numFmtId="168" fontId="14" fillId="4" borderId="2" xfId="0" applyNumberFormat="1" applyFont="1" applyFill="1" applyBorder="1"/>
    <xf numFmtId="0" fontId="14" fillId="4" borderId="0" xfId="0" applyFont="1" applyFill="1"/>
    <xf numFmtId="166" fontId="0" fillId="0" borderId="0" xfId="0" applyNumberFormat="1"/>
    <xf numFmtId="167" fontId="0" fillId="0" borderId="0" xfId="0" applyNumberFormat="1"/>
    <xf numFmtId="165" fontId="0" fillId="0" borderId="0" xfId="0" applyNumberFormat="1"/>
    <xf numFmtId="0" fontId="4" fillId="7" borderId="2" xfId="0" applyFont="1" applyFill="1" applyBorder="1" applyAlignment="1">
      <alignment horizontal="center" wrapText="1"/>
    </xf>
    <xf numFmtId="168" fontId="6" fillId="15" borderId="2" xfId="0" applyNumberFormat="1" applyFont="1" applyFill="1" applyBorder="1" applyAlignment="1">
      <alignment horizontal="right" wrapText="1"/>
    </xf>
    <xf numFmtId="0" fontId="4" fillId="7" borderId="2" xfId="0" applyFont="1" applyFill="1" applyBorder="1" applyAlignment="1">
      <alignment wrapText="1"/>
    </xf>
    <xf numFmtId="167" fontId="6" fillId="5" borderId="2" xfId="0" applyNumberFormat="1" applyFont="1" applyFill="1" applyBorder="1" applyAlignment="1">
      <alignment horizontal="right" wrapText="1"/>
    </xf>
    <xf numFmtId="165" fontId="6" fillId="2" borderId="3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horizontal="right" wrapText="1"/>
    </xf>
    <xf numFmtId="0" fontId="9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justify"/>
    </xf>
    <xf numFmtId="0" fontId="9" fillId="0" borderId="2" xfId="0" applyFont="1" applyFill="1" applyBorder="1" applyAlignment="1">
      <alignment horizontal="center" vertical="top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right" wrapText="1"/>
    </xf>
    <xf numFmtId="0" fontId="14" fillId="0" borderId="2" xfId="0" applyFont="1" applyFill="1" applyBorder="1" applyAlignment="1">
      <alignment horizontal="center" wrapText="1"/>
    </xf>
    <xf numFmtId="0" fontId="17" fillId="0" borderId="2" xfId="0" applyFont="1" applyFill="1" applyBorder="1" applyAlignment="1">
      <alignment horizontal="justify"/>
    </xf>
    <xf numFmtId="0" fontId="2" fillId="0" borderId="0" xfId="0" applyFont="1" applyFill="1"/>
    <xf numFmtId="0" fontId="14" fillId="0" borderId="2" xfId="0" applyFont="1" applyFill="1" applyBorder="1" applyAlignment="1">
      <alignment horizontal="justify"/>
    </xf>
    <xf numFmtId="49" fontId="17" fillId="0" borderId="2" xfId="0" applyNumberFormat="1" applyFont="1" applyFill="1" applyBorder="1" applyAlignment="1">
      <alignment horizontal="right" wrapText="1"/>
    </xf>
    <xf numFmtId="0" fontId="17" fillId="0" borderId="2" xfId="0" applyFont="1" applyFill="1" applyBorder="1" applyAlignment="1">
      <alignment horizontal="center" wrapText="1"/>
    </xf>
    <xf numFmtId="0" fontId="15" fillId="0" borderId="0" xfId="0" applyFont="1" applyFill="1"/>
    <xf numFmtId="164" fontId="0" fillId="0" borderId="0" xfId="0" applyNumberFormat="1" applyFill="1"/>
    <xf numFmtId="49" fontId="23" fillId="0" borderId="2" xfId="0" applyNumberFormat="1" applyFont="1" applyFill="1" applyBorder="1" applyAlignment="1">
      <alignment horizontal="right" wrapText="1"/>
    </xf>
    <xf numFmtId="0" fontId="23" fillId="0" borderId="2" xfId="0" applyFont="1" applyFill="1" applyBorder="1" applyAlignment="1">
      <alignment horizontal="center" wrapText="1"/>
    </xf>
    <xf numFmtId="0" fontId="25" fillId="0" borderId="2" xfId="0" applyFont="1" applyFill="1" applyBorder="1" applyAlignment="1">
      <alignment horizontal="justify"/>
    </xf>
    <xf numFmtId="49" fontId="25" fillId="0" borderId="2" xfId="0" applyNumberFormat="1" applyFont="1" applyFill="1" applyBorder="1" applyAlignment="1">
      <alignment horizontal="right" wrapText="1"/>
    </xf>
    <xf numFmtId="0" fontId="25" fillId="0" borderId="2" xfId="0" applyFont="1" applyFill="1" applyBorder="1" applyAlignment="1">
      <alignment horizontal="center" wrapText="1"/>
    </xf>
    <xf numFmtId="0" fontId="25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right"/>
    </xf>
    <xf numFmtId="0" fontId="9" fillId="0" borderId="2" xfId="0" applyFont="1" applyFill="1" applyBorder="1"/>
    <xf numFmtId="0" fontId="23" fillId="0" borderId="2" xfId="0" applyFont="1" applyFill="1" applyBorder="1" applyAlignment="1">
      <alignment horizontal="justify"/>
    </xf>
    <xf numFmtId="164" fontId="23" fillId="0" borderId="2" xfId="0" applyNumberFormat="1" applyFont="1" applyFill="1" applyBorder="1" applyAlignment="1">
      <alignment horizontal="right"/>
    </xf>
    <xf numFmtId="164" fontId="25" fillId="0" borderId="2" xfId="0" applyNumberFormat="1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0" fontId="13" fillId="0" borderId="2" xfId="0" applyFont="1" applyFill="1" applyBorder="1" applyAlignment="1">
      <alignment horizontal="justify"/>
    </xf>
    <xf numFmtId="0" fontId="24" fillId="0" borderId="2" xfId="0" applyFont="1" applyFill="1" applyBorder="1" applyAlignment="1">
      <alignment horizontal="justify"/>
    </xf>
    <xf numFmtId="0" fontId="9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justify"/>
    </xf>
    <xf numFmtId="49" fontId="13" fillId="0" borderId="2" xfId="0" applyNumberFormat="1" applyFont="1" applyFill="1" applyBorder="1" applyAlignment="1">
      <alignment horizontal="right" wrapText="1"/>
    </xf>
    <xf numFmtId="0" fontId="13" fillId="0" borderId="2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justify"/>
    </xf>
    <xf numFmtId="0" fontId="22" fillId="0" borderId="0" xfId="0" applyFont="1" applyFill="1"/>
    <xf numFmtId="0" fontId="6" fillId="0" borderId="2" xfId="0" applyFont="1" applyFill="1" applyBorder="1" applyAlignment="1">
      <alignment horizontal="center" wrapText="1"/>
    </xf>
    <xf numFmtId="49" fontId="6" fillId="0" borderId="5" xfId="0" applyNumberFormat="1" applyFont="1" applyFill="1" applyBorder="1" applyAlignment="1">
      <alignment horizontal="right" wrapText="1"/>
    </xf>
    <xf numFmtId="0" fontId="6" fillId="0" borderId="14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center" wrapText="1"/>
    </xf>
    <xf numFmtId="0" fontId="6" fillId="0" borderId="2" xfId="0" applyFont="1" applyFill="1" applyBorder="1"/>
    <xf numFmtId="0" fontId="13" fillId="0" borderId="14" xfId="0" applyFont="1" applyFill="1" applyBorder="1" applyAlignment="1">
      <alignment horizontal="justify"/>
    </xf>
    <xf numFmtId="0" fontId="6" fillId="0" borderId="14" xfId="0" applyFont="1" applyFill="1" applyBorder="1" applyAlignment="1">
      <alignment horizontal="justify" vertical="center"/>
    </xf>
    <xf numFmtId="0" fontId="25" fillId="0" borderId="14" xfId="0" applyFont="1" applyFill="1" applyBorder="1" applyAlignment="1">
      <alignment horizontal="justify"/>
    </xf>
    <xf numFmtId="164" fontId="13" fillId="0" borderId="2" xfId="0" applyNumberFormat="1" applyFont="1" applyFill="1" applyBorder="1" applyAlignment="1">
      <alignment horizontal="right"/>
    </xf>
    <xf numFmtId="0" fontId="0" fillId="0" borderId="2" xfId="0" applyFill="1" applyBorder="1"/>
    <xf numFmtId="0" fontId="0" fillId="0" borderId="0" xfId="0" applyFont="1" applyFill="1"/>
    <xf numFmtId="0" fontId="26" fillId="0" borderId="2" xfId="0" applyFont="1" applyFill="1" applyBorder="1" applyAlignment="1">
      <alignment horizontal="justify"/>
    </xf>
    <xf numFmtId="0" fontId="9" fillId="0" borderId="14" xfId="0" applyFont="1" applyFill="1" applyBorder="1" applyAlignment="1">
      <alignment horizontal="justify"/>
    </xf>
    <xf numFmtId="0" fontId="6" fillId="0" borderId="22" xfId="0" applyFont="1" applyFill="1" applyBorder="1" applyAlignment="1">
      <alignment horizontal="justify"/>
    </xf>
    <xf numFmtId="0" fontId="14" fillId="0" borderId="5" xfId="0" applyFont="1" applyFill="1" applyBorder="1" applyAlignment="1">
      <alignment horizontal="justify"/>
    </xf>
    <xf numFmtId="0" fontId="9" fillId="0" borderId="0" xfId="0" applyFont="1" applyFill="1" applyAlignment="1">
      <alignment wrapText="1"/>
    </xf>
    <xf numFmtId="49" fontId="25" fillId="0" borderId="11" xfId="0" applyNumberFormat="1" applyFont="1" applyFill="1" applyBorder="1" applyAlignment="1">
      <alignment horizontal="right" wrapText="1"/>
    </xf>
    <xf numFmtId="0" fontId="25" fillId="0" borderId="11" xfId="0" applyFont="1" applyFill="1" applyBorder="1" applyAlignment="1">
      <alignment horizontal="center" wrapText="1"/>
    </xf>
    <xf numFmtId="49" fontId="25" fillId="0" borderId="14" xfId="0" applyNumberFormat="1" applyFont="1" applyFill="1" applyBorder="1" applyAlignment="1">
      <alignment horizontal="right" wrapText="1"/>
    </xf>
    <xf numFmtId="0" fontId="25" fillId="0" borderId="14" xfId="0" applyFont="1" applyFill="1" applyBorder="1" applyAlignment="1">
      <alignment horizontal="center" wrapText="1"/>
    </xf>
    <xf numFmtId="0" fontId="27" fillId="0" borderId="2" xfId="0" applyFont="1" applyFill="1" applyBorder="1" applyAlignment="1">
      <alignment horizontal="justify"/>
    </xf>
    <xf numFmtId="49" fontId="27" fillId="0" borderId="2" xfId="0" applyNumberFormat="1" applyFont="1" applyFill="1" applyBorder="1" applyAlignment="1">
      <alignment horizontal="right" wrapText="1"/>
    </xf>
    <xf numFmtId="0" fontId="27" fillId="0" borderId="2" xfId="0" applyFont="1" applyFill="1" applyBorder="1" applyAlignment="1">
      <alignment horizontal="center" wrapText="1"/>
    </xf>
    <xf numFmtId="164" fontId="27" fillId="0" borderId="2" xfId="0" applyNumberFormat="1" applyFont="1" applyFill="1" applyBorder="1" applyAlignment="1">
      <alignment horizontal="right"/>
    </xf>
    <xf numFmtId="0" fontId="28" fillId="0" borderId="0" xfId="0" applyFont="1" applyFill="1"/>
    <xf numFmtId="0" fontId="9" fillId="0" borderId="0" xfId="0" applyFont="1" applyFill="1"/>
    <xf numFmtId="0" fontId="6" fillId="0" borderId="15" xfId="0" applyFont="1" applyFill="1" applyBorder="1" applyAlignment="1">
      <alignment vertical="top" wrapText="1"/>
    </xf>
    <xf numFmtId="164" fontId="2" fillId="0" borderId="0" xfId="0" applyNumberFormat="1" applyFont="1" applyFill="1"/>
    <xf numFmtId="49" fontId="9" fillId="0" borderId="2" xfId="0" applyNumberFormat="1" applyFont="1" applyFill="1" applyBorder="1" applyAlignment="1">
      <alignment horizontal="center" wrapText="1"/>
    </xf>
    <xf numFmtId="164" fontId="28" fillId="0" borderId="0" xfId="0" applyNumberFormat="1" applyFont="1" applyFill="1"/>
    <xf numFmtId="0" fontId="25" fillId="0" borderId="11" xfId="0" applyFont="1" applyFill="1" applyBorder="1" applyAlignment="1">
      <alignment horizontal="justify"/>
    </xf>
    <xf numFmtId="49" fontId="9" fillId="0" borderId="11" xfId="0" applyNumberFormat="1" applyFont="1" applyFill="1" applyBorder="1" applyAlignment="1">
      <alignment horizontal="right" wrapText="1"/>
    </xf>
    <xf numFmtId="0" fontId="9" fillId="0" borderId="11" xfId="0" applyFont="1" applyFill="1" applyBorder="1" applyAlignment="1">
      <alignment horizontal="center" wrapText="1"/>
    </xf>
    <xf numFmtId="164" fontId="25" fillId="0" borderId="11" xfId="0" applyNumberFormat="1" applyFont="1" applyFill="1" applyBorder="1" applyAlignment="1">
      <alignment horizontal="right"/>
    </xf>
    <xf numFmtId="0" fontId="9" fillId="0" borderId="14" xfId="0" applyFont="1" applyFill="1" applyBorder="1" applyAlignment="1">
      <alignment horizontal="center" wrapText="1"/>
    </xf>
    <xf numFmtId="164" fontId="25" fillId="0" borderId="14" xfId="0" applyNumberFormat="1" applyFont="1" applyFill="1" applyBorder="1" applyAlignment="1">
      <alignment horizontal="right"/>
    </xf>
    <xf numFmtId="49" fontId="17" fillId="0" borderId="0" xfId="0" applyNumberFormat="1" applyFont="1" applyFill="1" applyBorder="1" applyAlignment="1">
      <alignment horizontal="right" wrapText="1"/>
    </xf>
    <xf numFmtId="0" fontId="0" fillId="0" borderId="0" xfId="0" applyFill="1" applyBorder="1"/>
    <xf numFmtId="49" fontId="9" fillId="0" borderId="0" xfId="0" applyNumberFormat="1" applyFont="1" applyFill="1" applyBorder="1" applyAlignment="1">
      <alignment horizontal="right" wrapText="1"/>
    </xf>
    <xf numFmtId="0" fontId="23" fillId="0" borderId="14" xfId="0" applyFont="1" applyFill="1" applyBorder="1" applyAlignment="1">
      <alignment horizontal="justify"/>
    </xf>
    <xf numFmtId="49" fontId="23" fillId="0" borderId="14" xfId="0" applyNumberFormat="1" applyFont="1" applyFill="1" applyBorder="1" applyAlignment="1">
      <alignment horizontal="right" wrapText="1"/>
    </xf>
    <xf numFmtId="164" fontId="25" fillId="0" borderId="0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justify"/>
    </xf>
    <xf numFmtId="49" fontId="5" fillId="0" borderId="2" xfId="0" applyNumberFormat="1" applyFont="1" applyFill="1" applyBorder="1" applyAlignment="1">
      <alignment horizontal="right" wrapText="1"/>
    </xf>
    <xf numFmtId="49" fontId="6" fillId="0" borderId="2" xfId="0" applyNumberFormat="1" applyFont="1" applyFill="1" applyBorder="1" applyAlignment="1">
      <alignment horizontal="right" wrapText="1"/>
    </xf>
    <xf numFmtId="49" fontId="6" fillId="0" borderId="14" xfId="0" applyNumberFormat="1" applyFont="1" applyFill="1" applyBorder="1" applyAlignment="1">
      <alignment horizontal="right" wrapText="1"/>
    </xf>
    <xf numFmtId="49" fontId="6" fillId="0" borderId="22" xfId="0" applyNumberFormat="1" applyFont="1" applyFill="1" applyBorder="1" applyAlignment="1">
      <alignment horizontal="right" wrapText="1"/>
    </xf>
    <xf numFmtId="164" fontId="25" fillId="2" borderId="2" xfId="0" applyNumberFormat="1" applyFont="1" applyFill="1" applyBorder="1" applyAlignment="1">
      <alignment horizontal="right"/>
    </xf>
    <xf numFmtId="49" fontId="25" fillId="2" borderId="2" xfId="0" applyNumberFormat="1" applyFont="1" applyFill="1" applyBorder="1" applyAlignment="1">
      <alignment horizontal="right" wrapText="1"/>
    </xf>
    <xf numFmtId="49" fontId="14" fillId="0" borderId="2" xfId="0" applyNumberFormat="1" applyFont="1" applyFill="1" applyBorder="1" applyAlignment="1">
      <alignment horizontal="center" wrapText="1"/>
    </xf>
    <xf numFmtId="164" fontId="14" fillId="0" borderId="2" xfId="0" applyNumberFormat="1" applyFont="1" applyFill="1" applyBorder="1" applyAlignment="1">
      <alignment horizontal="right"/>
    </xf>
    <xf numFmtId="0" fontId="13" fillId="0" borderId="27" xfId="0" applyFont="1" applyFill="1" applyBorder="1" applyAlignment="1">
      <alignment horizontal="justify"/>
    </xf>
    <xf numFmtId="0" fontId="13" fillId="0" borderId="27" xfId="0" applyFont="1" applyFill="1" applyBorder="1" applyAlignment="1">
      <alignment horizontal="center" wrapText="1"/>
    </xf>
    <xf numFmtId="0" fontId="6" fillId="0" borderId="11" xfId="0" applyFont="1" applyFill="1" applyBorder="1" applyAlignment="1">
      <alignment horizontal="justify"/>
    </xf>
    <xf numFmtId="0" fontId="6" fillId="0" borderId="11" xfId="0" applyFont="1" applyFill="1" applyBorder="1" applyAlignment="1">
      <alignment horizontal="center" wrapText="1"/>
    </xf>
    <xf numFmtId="0" fontId="9" fillId="0" borderId="11" xfId="0" applyFont="1" applyFill="1" applyBorder="1" applyAlignment="1">
      <alignment horizontal="justify"/>
    </xf>
    <xf numFmtId="0" fontId="27" fillId="0" borderId="2" xfId="0" applyFont="1" applyFill="1" applyBorder="1" applyAlignment="1">
      <alignment horizontal="justify" wrapText="1"/>
    </xf>
    <xf numFmtId="0" fontId="29" fillId="0" borderId="14" xfId="0" applyFont="1" applyFill="1" applyBorder="1" applyAlignment="1">
      <alignment horizontal="center" wrapText="1"/>
    </xf>
    <xf numFmtId="0" fontId="23" fillId="0" borderId="2" xfId="0" applyFont="1" applyFill="1" applyBorder="1" applyAlignment="1">
      <alignment horizontal="justify" wrapText="1"/>
    </xf>
    <xf numFmtId="0" fontId="4" fillId="0" borderId="14" xfId="0" applyFont="1" applyFill="1" applyBorder="1" applyAlignment="1">
      <alignment horizontal="center" wrapText="1"/>
    </xf>
    <xf numFmtId="0" fontId="23" fillId="0" borderId="5" xfId="0" applyFont="1" applyFill="1" applyBorder="1" applyAlignment="1">
      <alignment horizontal="justify"/>
    </xf>
    <xf numFmtId="0" fontId="9" fillId="0" borderId="2" xfId="0" applyFont="1" applyFill="1" applyBorder="1" applyAlignment="1">
      <alignment wrapText="1"/>
    </xf>
    <xf numFmtId="0" fontId="25" fillId="0" borderId="2" xfId="0" applyFont="1" applyFill="1" applyBorder="1" applyAlignment="1">
      <alignment vertical="center" wrapText="1"/>
    </xf>
    <xf numFmtId="164" fontId="25" fillId="0" borderId="5" xfId="0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justify" wrapText="1"/>
    </xf>
    <xf numFmtId="0" fontId="6" fillId="0" borderId="14" xfId="0" applyFont="1" applyFill="1" applyBorder="1" applyAlignment="1">
      <alignment horizontal="justify" wrapText="1"/>
    </xf>
    <xf numFmtId="0" fontId="13" fillId="0" borderId="27" xfId="0" applyFont="1" applyFill="1" applyBorder="1" applyAlignment="1">
      <alignment horizontal="justify" wrapText="1"/>
    </xf>
    <xf numFmtId="0" fontId="25" fillId="2" borderId="2" xfId="0" applyFont="1" applyFill="1" applyBorder="1" applyAlignment="1">
      <alignment horizontal="justify"/>
    </xf>
    <xf numFmtId="0" fontId="25" fillId="2" borderId="2" xfId="0" applyFont="1" applyFill="1" applyBorder="1" applyAlignment="1">
      <alignment horizontal="center" wrapText="1"/>
    </xf>
    <xf numFmtId="0" fontId="9" fillId="2" borderId="0" xfId="0" applyFont="1" applyFill="1"/>
    <xf numFmtId="0" fontId="4" fillId="16" borderId="2" xfId="0" applyFont="1" applyFill="1" applyBorder="1" applyAlignment="1">
      <alignment horizontal="justify"/>
    </xf>
    <xf numFmtId="0" fontId="6" fillId="16" borderId="14" xfId="0" applyFont="1" applyFill="1" applyBorder="1" applyAlignment="1">
      <alignment horizontal="justify"/>
    </xf>
    <xf numFmtId="49" fontId="4" fillId="16" borderId="2" xfId="0" applyNumberFormat="1" applyFont="1" applyFill="1" applyBorder="1" applyAlignment="1">
      <alignment horizontal="center" wrapText="1"/>
    </xf>
    <xf numFmtId="49" fontId="4" fillId="16" borderId="5" xfId="0" applyNumberFormat="1" applyFont="1" applyFill="1" applyBorder="1" applyAlignment="1">
      <alignment horizontal="right" wrapText="1"/>
    </xf>
    <xf numFmtId="0" fontId="4" fillId="16" borderId="5" xfId="0" applyFont="1" applyFill="1" applyBorder="1" applyAlignment="1">
      <alignment horizontal="center" wrapText="1"/>
    </xf>
    <xf numFmtId="164" fontId="4" fillId="16" borderId="5" xfId="0" applyNumberFormat="1" applyFont="1" applyFill="1" applyBorder="1" applyAlignment="1">
      <alignment horizontal="right"/>
    </xf>
    <xf numFmtId="49" fontId="6" fillId="16" borderId="14" xfId="0" applyNumberFormat="1" applyFont="1" applyFill="1" applyBorder="1" applyAlignment="1">
      <alignment horizontal="center" wrapText="1"/>
    </xf>
    <xf numFmtId="49" fontId="6" fillId="16" borderId="22" xfId="0" applyNumberFormat="1" applyFont="1" applyFill="1" applyBorder="1" applyAlignment="1">
      <alignment horizontal="right" wrapText="1"/>
    </xf>
    <xf numFmtId="0" fontId="6" fillId="16" borderId="22" xfId="0" applyFont="1" applyFill="1" applyBorder="1" applyAlignment="1">
      <alignment horizontal="center" wrapText="1"/>
    </xf>
    <xf numFmtId="164" fontId="6" fillId="16" borderId="22" xfId="0" applyNumberFormat="1" applyFont="1" applyFill="1" applyBorder="1" applyAlignment="1">
      <alignment horizontal="right"/>
    </xf>
    <xf numFmtId="49" fontId="6" fillId="16" borderId="14" xfId="0" applyNumberFormat="1" applyFont="1" applyFill="1" applyBorder="1" applyAlignment="1">
      <alignment horizontal="right" wrapText="1"/>
    </xf>
    <xf numFmtId="0" fontId="9" fillId="2" borderId="2" xfId="0" applyFont="1" applyFill="1" applyBorder="1" applyAlignment="1">
      <alignment horizontal="justify"/>
    </xf>
    <xf numFmtId="49" fontId="9" fillId="2" borderId="2" xfId="0" applyNumberFormat="1" applyFont="1" applyFill="1" applyBorder="1" applyAlignment="1">
      <alignment horizontal="right" wrapText="1"/>
    </xf>
    <xf numFmtId="0" fontId="9" fillId="2" borderId="2" xfId="0" applyFont="1" applyFill="1" applyBorder="1" applyAlignment="1">
      <alignment horizontal="center" wrapText="1"/>
    </xf>
    <xf numFmtId="0" fontId="6" fillId="16" borderId="2" xfId="0" applyFont="1" applyFill="1" applyBorder="1" applyAlignment="1">
      <alignment horizontal="justify"/>
    </xf>
    <xf numFmtId="49" fontId="6" fillId="16" borderId="2" xfId="0" applyNumberFormat="1" applyFont="1" applyFill="1" applyBorder="1" applyAlignment="1">
      <alignment horizontal="right" wrapText="1"/>
    </xf>
    <xf numFmtId="49" fontId="6" fillId="16" borderId="5" xfId="0" applyNumberFormat="1" applyFont="1" applyFill="1" applyBorder="1" applyAlignment="1">
      <alignment horizontal="right" wrapText="1"/>
    </xf>
    <xf numFmtId="0" fontId="6" fillId="16" borderId="5" xfId="0" applyFont="1" applyFill="1" applyBorder="1" applyAlignment="1">
      <alignment horizontal="center" wrapText="1"/>
    </xf>
    <xf numFmtId="164" fontId="6" fillId="16" borderId="5" xfId="0" applyNumberFormat="1" applyFont="1" applyFill="1" applyBorder="1" applyAlignment="1">
      <alignment horizontal="right"/>
    </xf>
    <xf numFmtId="0" fontId="16" fillId="0" borderId="3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17" fillId="13" borderId="3" xfId="0" applyFont="1" applyFill="1" applyBorder="1" applyAlignment="1">
      <alignment horizontal="left"/>
    </xf>
    <xf numFmtId="0" fontId="17" fillId="13" borderId="4" xfId="0" applyFont="1" applyFill="1" applyBorder="1" applyAlignment="1">
      <alignment horizontal="left"/>
    </xf>
    <xf numFmtId="0" fontId="17" fillId="13" borderId="5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165" fontId="14" fillId="0" borderId="0" xfId="0" applyNumberFormat="1" applyFont="1" applyAlignment="1">
      <alignment horizontal="left"/>
    </xf>
    <xf numFmtId="0" fontId="4" fillId="0" borderId="7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11" fillId="2" borderId="2" xfId="0" applyFont="1" applyFill="1" applyBorder="1" applyAlignment="1">
      <alignment horizontal="center" vertical="top" wrapText="1"/>
    </xf>
    <xf numFmtId="0" fontId="17" fillId="0" borderId="3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1" fillId="2" borderId="3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20" fillId="0" borderId="2" xfId="0" applyFont="1" applyBorder="1" applyAlignment="1">
      <alignment horizontal="center" wrapText="1"/>
    </xf>
    <xf numFmtId="166" fontId="20" fillId="0" borderId="2" xfId="0" applyNumberFormat="1" applyFont="1" applyBorder="1" applyAlignment="1">
      <alignment horizontal="center" wrapText="1"/>
    </xf>
    <xf numFmtId="167" fontId="20" fillId="0" borderId="2" xfId="0" applyNumberFormat="1" applyFont="1" applyBorder="1" applyAlignment="1">
      <alignment horizontal="center" wrapText="1"/>
    </xf>
    <xf numFmtId="165" fontId="20" fillId="0" borderId="2" xfId="0" applyNumberFormat="1" applyFont="1" applyBorder="1" applyAlignment="1">
      <alignment horizontal="center" wrapText="1"/>
    </xf>
    <xf numFmtId="0" fontId="21" fillId="0" borderId="2" xfId="0" applyFont="1" applyBorder="1" applyAlignment="1">
      <alignment horizontal="center"/>
    </xf>
    <xf numFmtId="166" fontId="20" fillId="0" borderId="3" xfId="0" applyNumberFormat="1" applyFont="1" applyBorder="1" applyAlignment="1">
      <alignment horizontal="center" wrapText="1"/>
    </xf>
    <xf numFmtId="166" fontId="20" fillId="0" borderId="5" xfId="0" applyNumberFormat="1" applyFont="1" applyBorder="1" applyAlignment="1">
      <alignment horizontal="center" wrapText="1"/>
    </xf>
    <xf numFmtId="0" fontId="9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horizontal="right" vertical="top"/>
    </xf>
    <xf numFmtId="0" fontId="20" fillId="0" borderId="26" xfId="0" applyFont="1" applyFill="1" applyBorder="1" applyAlignment="1">
      <alignment horizontal="center" vertical="center" wrapText="1"/>
    </xf>
    <xf numFmtId="0" fontId="20" fillId="0" borderId="2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top" wrapText="1"/>
    </xf>
    <xf numFmtId="0" fontId="4" fillId="0" borderId="0" xfId="0" applyFont="1" applyFill="1" applyAlignment="1">
      <alignment horizontal="center" vertical="top" wrapText="1"/>
    </xf>
    <xf numFmtId="166" fontId="20" fillId="0" borderId="19" xfId="0" applyNumberFormat="1" applyFont="1" applyFill="1" applyBorder="1" applyAlignment="1">
      <alignment horizontal="center" vertical="center" wrapText="1"/>
    </xf>
    <xf numFmtId="166" fontId="20" fillId="0" borderId="9" xfId="0" applyNumberFormat="1" applyFont="1" applyFill="1" applyBorder="1" applyAlignment="1">
      <alignment horizontal="center" vertical="center" wrapText="1"/>
    </xf>
    <xf numFmtId="166" fontId="20" fillId="0" borderId="21" xfId="0" applyNumberFormat="1" applyFont="1" applyFill="1" applyBorder="1" applyAlignment="1">
      <alignment horizontal="center" vertical="center" wrapText="1"/>
    </xf>
    <xf numFmtId="166" fontId="20" fillId="0" borderId="13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center" wrapText="1"/>
    </xf>
    <xf numFmtId="167" fontId="4" fillId="0" borderId="8" xfId="0" applyNumberFormat="1" applyFont="1" applyFill="1" applyBorder="1" applyAlignment="1">
      <alignment horizontal="center" vertical="center" wrapText="1"/>
    </xf>
    <xf numFmtId="167" fontId="4" fillId="0" borderId="12" xfId="0" applyNumberFormat="1" applyFont="1" applyFill="1" applyBorder="1" applyAlignment="1">
      <alignment horizontal="center" vertical="center" wrapText="1"/>
    </xf>
    <xf numFmtId="165" fontId="20" fillId="0" borderId="24" xfId="0" applyNumberFormat="1" applyFont="1" applyFill="1" applyBorder="1" applyAlignment="1">
      <alignment horizontal="center" vertical="center" wrapText="1"/>
    </xf>
    <xf numFmtId="165" fontId="20" fillId="0" borderId="2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60"/>
  <sheetViews>
    <sheetView topLeftCell="A553" workbookViewId="0">
      <selection activeCell="A377" sqref="A377:XFD379"/>
    </sheetView>
  </sheetViews>
  <sheetFormatPr defaultRowHeight="15"/>
  <cols>
    <col min="1" max="1" width="40.85546875" customWidth="1"/>
    <col min="2" max="2" width="6.140625" customWidth="1"/>
    <col min="3" max="3" width="4.85546875" customWidth="1"/>
    <col min="4" max="4" width="5.28515625" customWidth="1"/>
    <col min="5" max="5" width="10.28515625" customWidth="1"/>
    <col min="6" max="6" width="6" customWidth="1"/>
    <col min="7" max="8" width="11.28515625" customWidth="1"/>
    <col min="9" max="9" width="12.5703125" customWidth="1"/>
  </cols>
  <sheetData>
    <row r="1" spans="1:9">
      <c r="F1" s="1" t="s">
        <v>0</v>
      </c>
      <c r="G1" s="1"/>
      <c r="H1" s="1"/>
      <c r="I1" s="1"/>
    </row>
    <row r="2" spans="1:9">
      <c r="F2" s="1"/>
      <c r="G2" s="1"/>
      <c r="H2" s="1"/>
      <c r="I2" s="1"/>
    </row>
    <row r="3" spans="1:9">
      <c r="F3" s="1"/>
      <c r="G3" s="1"/>
      <c r="H3" s="1"/>
      <c r="I3" s="1"/>
    </row>
    <row r="4" spans="1:9" ht="15.75">
      <c r="A4" s="456" t="s">
        <v>1</v>
      </c>
      <c r="B4" s="456"/>
      <c r="C4" s="456"/>
      <c r="D4" s="456"/>
      <c r="E4" s="456"/>
      <c r="F4" s="456"/>
      <c r="G4" s="456"/>
    </row>
    <row r="5" spans="1:9" ht="15.75">
      <c r="A5" s="456" t="s">
        <v>2</v>
      </c>
      <c r="B5" s="456"/>
      <c r="C5" s="456"/>
      <c r="D5" s="456"/>
      <c r="E5" s="456"/>
      <c r="F5" s="456"/>
      <c r="G5" s="456"/>
    </row>
    <row r="6" spans="1:9" ht="15.75">
      <c r="A6" s="457"/>
      <c r="B6" s="457"/>
      <c r="C6" s="457"/>
      <c r="D6" s="457"/>
      <c r="E6" s="457"/>
      <c r="F6" s="457"/>
      <c r="G6" s="457"/>
    </row>
    <row r="7" spans="1:9" ht="15.75">
      <c r="A7" s="458" t="s">
        <v>3</v>
      </c>
      <c r="B7" s="458"/>
      <c r="C7" s="458"/>
      <c r="D7" s="458"/>
      <c r="E7" s="458"/>
      <c r="F7" s="458"/>
      <c r="G7" s="458"/>
      <c r="H7" s="458"/>
      <c r="I7" s="458"/>
    </row>
    <row r="8" spans="1:9" ht="18.75">
      <c r="A8" s="459" t="s">
        <v>4</v>
      </c>
      <c r="B8" s="459"/>
      <c r="C8" s="459"/>
      <c r="D8" s="459"/>
      <c r="E8" s="459"/>
      <c r="F8" s="459"/>
      <c r="G8" s="2">
        <f>SUM(G9+G29+G33)</f>
        <v>12821.2</v>
      </c>
      <c r="H8" s="2">
        <f>SUM(H9+H29+H33)</f>
        <v>13084.1</v>
      </c>
      <c r="I8" s="2">
        <f>SUM(I9+I29+I33)</f>
        <v>13016.800000000001</v>
      </c>
    </row>
    <row r="9" spans="1:9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SUM(G10+G20+G23)</f>
        <v>2102</v>
      </c>
      <c r="H9" s="9">
        <f t="shared" ref="H9:I9" si="0">SUM(H10+H20+H23)</f>
        <v>1939.9</v>
      </c>
      <c r="I9" s="9">
        <f t="shared" si="0"/>
        <v>2162.7000000000003</v>
      </c>
    </row>
    <row r="10" spans="1:9" ht="94.5">
      <c r="A10" s="34" t="s">
        <v>9</v>
      </c>
      <c r="B10" s="28">
        <v>16</v>
      </c>
      <c r="C10" s="29">
        <v>1</v>
      </c>
      <c r="D10" s="30">
        <v>4</v>
      </c>
      <c r="E10" s="31">
        <v>0</v>
      </c>
      <c r="F10" s="32">
        <v>0</v>
      </c>
      <c r="G10" s="33">
        <f>SUM(G13+G16+G18+G11)</f>
        <v>1582.1</v>
      </c>
      <c r="H10" s="33">
        <f t="shared" ref="H10:I10" si="1">SUM(H13+H16+H18+H11)</f>
        <v>1578.5</v>
      </c>
      <c r="I10" s="33">
        <f t="shared" si="1"/>
        <v>1643.8000000000002</v>
      </c>
    </row>
    <row r="11" spans="1:9" s="26" customFormat="1" ht="15.75">
      <c r="A11" s="35" t="s">
        <v>10</v>
      </c>
      <c r="B11" s="36">
        <v>16</v>
      </c>
      <c r="C11" s="37">
        <v>1</v>
      </c>
      <c r="D11" s="38">
        <v>4</v>
      </c>
      <c r="E11" s="39">
        <v>21320</v>
      </c>
      <c r="F11" s="40">
        <v>0</v>
      </c>
      <c r="G11" s="41">
        <f>SUM(G12)</f>
        <v>361.6</v>
      </c>
      <c r="H11" s="41">
        <f t="shared" ref="H11:I11" si="2">SUM(H12)</f>
        <v>378.6</v>
      </c>
      <c r="I11" s="41">
        <f t="shared" si="2"/>
        <v>396.1</v>
      </c>
    </row>
    <row r="12" spans="1:9" ht="31.5">
      <c r="A12" s="27" t="s">
        <v>8</v>
      </c>
      <c r="B12" s="28">
        <v>16</v>
      </c>
      <c r="C12" s="29">
        <v>1</v>
      </c>
      <c r="D12" s="30">
        <v>4</v>
      </c>
      <c r="E12" s="31">
        <v>21320</v>
      </c>
      <c r="F12" s="32">
        <v>120</v>
      </c>
      <c r="G12" s="33">
        <v>361.6</v>
      </c>
      <c r="H12" s="33">
        <v>378.6</v>
      </c>
      <c r="I12" s="33">
        <v>396.1</v>
      </c>
    </row>
    <row r="13" spans="1:9" s="26" customFormat="1" ht="15.75">
      <c r="A13" s="35" t="s">
        <v>11</v>
      </c>
      <c r="B13" s="36">
        <v>16</v>
      </c>
      <c r="C13" s="37">
        <v>1</v>
      </c>
      <c r="D13" s="38">
        <v>4</v>
      </c>
      <c r="E13" s="39">
        <v>21520</v>
      </c>
      <c r="F13" s="40">
        <v>0</v>
      </c>
      <c r="G13" s="41">
        <f>SUM(G14+G15)</f>
        <v>941.5</v>
      </c>
      <c r="H13" s="41">
        <f t="shared" ref="H13:I13" si="3">SUM(H14+H15)</f>
        <v>920.9</v>
      </c>
      <c r="I13" s="41">
        <f t="shared" si="3"/>
        <v>961.2</v>
      </c>
    </row>
    <row r="14" spans="1:9" ht="31.5">
      <c r="A14" s="27" t="s">
        <v>8</v>
      </c>
      <c r="B14" s="28">
        <v>16</v>
      </c>
      <c r="C14" s="29">
        <v>1</v>
      </c>
      <c r="D14" s="30">
        <v>4</v>
      </c>
      <c r="E14" s="31">
        <v>21520</v>
      </c>
      <c r="F14" s="32">
        <v>120</v>
      </c>
      <c r="G14" s="33">
        <v>643</v>
      </c>
      <c r="H14" s="33">
        <v>665.8</v>
      </c>
      <c r="I14" s="33">
        <v>698.5</v>
      </c>
    </row>
    <row r="15" spans="1:9" ht="31.5">
      <c r="A15" s="27" t="s">
        <v>8</v>
      </c>
      <c r="B15" s="28">
        <v>16</v>
      </c>
      <c r="C15" s="29">
        <v>1</v>
      </c>
      <c r="D15" s="30">
        <v>4</v>
      </c>
      <c r="E15" s="31">
        <v>21520</v>
      </c>
      <c r="F15" s="32">
        <v>240</v>
      </c>
      <c r="G15" s="33">
        <v>298.5</v>
      </c>
      <c r="H15" s="33">
        <v>255.1</v>
      </c>
      <c r="I15" s="33">
        <v>262.7</v>
      </c>
    </row>
    <row r="16" spans="1:9" s="26" customFormat="1" ht="31.5">
      <c r="A16" s="35" t="s">
        <v>12</v>
      </c>
      <c r="B16" s="36">
        <v>16</v>
      </c>
      <c r="C16" s="37">
        <v>1</v>
      </c>
      <c r="D16" s="38">
        <v>4</v>
      </c>
      <c r="E16" s="39">
        <v>23520</v>
      </c>
      <c r="F16" s="40">
        <v>0</v>
      </c>
      <c r="G16" s="41">
        <f>SUM(G17)</f>
        <v>70</v>
      </c>
      <c r="H16" s="41">
        <f t="shared" ref="H16:I16" si="4">SUM(H17)</f>
        <v>70</v>
      </c>
      <c r="I16" s="41">
        <f t="shared" si="4"/>
        <v>70</v>
      </c>
    </row>
    <row r="17" spans="1:9" ht="31.5">
      <c r="A17" s="27" t="s">
        <v>8</v>
      </c>
      <c r="B17" s="42">
        <v>16</v>
      </c>
      <c r="C17" s="43">
        <v>1</v>
      </c>
      <c r="D17" s="44">
        <v>4</v>
      </c>
      <c r="E17" s="45">
        <v>23520</v>
      </c>
      <c r="F17" s="46">
        <v>850</v>
      </c>
      <c r="G17" s="33">
        <v>70</v>
      </c>
      <c r="H17" s="33">
        <v>70</v>
      </c>
      <c r="I17" s="33">
        <v>70</v>
      </c>
    </row>
    <row r="18" spans="1:9" s="26" customFormat="1" ht="63">
      <c r="A18" s="35" t="s">
        <v>13</v>
      </c>
      <c r="B18" s="36">
        <v>16</v>
      </c>
      <c r="C18" s="37">
        <v>1</v>
      </c>
      <c r="D18" s="38">
        <v>4</v>
      </c>
      <c r="E18" s="39">
        <v>8751120</v>
      </c>
      <c r="F18" s="40">
        <v>0</v>
      </c>
      <c r="G18" s="41">
        <f>SUM(G19)</f>
        <v>209</v>
      </c>
      <c r="H18" s="41">
        <f t="shared" ref="H18:I18" si="5">SUM(H19)</f>
        <v>209</v>
      </c>
      <c r="I18" s="41">
        <f t="shared" si="5"/>
        <v>216.5</v>
      </c>
    </row>
    <row r="19" spans="1:9" ht="94.5">
      <c r="A19" s="27" t="s">
        <v>14</v>
      </c>
      <c r="B19" s="28">
        <v>16</v>
      </c>
      <c r="C19" s="29">
        <v>1</v>
      </c>
      <c r="D19" s="30">
        <v>4</v>
      </c>
      <c r="E19" s="31">
        <v>8751120</v>
      </c>
      <c r="F19" s="32">
        <v>500</v>
      </c>
      <c r="G19" s="47">
        <v>209</v>
      </c>
      <c r="H19" s="47">
        <v>209</v>
      </c>
      <c r="I19" s="47">
        <v>216.5</v>
      </c>
    </row>
    <row r="20" spans="1:9" s="26" customFormat="1" ht="15.75">
      <c r="A20" s="35" t="s">
        <v>15</v>
      </c>
      <c r="B20" s="36">
        <v>16</v>
      </c>
      <c r="C20" s="37">
        <v>1</v>
      </c>
      <c r="D20" s="38">
        <v>11</v>
      </c>
      <c r="E20" s="39">
        <v>0</v>
      </c>
      <c r="F20" s="40">
        <v>0</v>
      </c>
      <c r="G20" s="41">
        <f>SUM(G21)</f>
        <v>21.5</v>
      </c>
      <c r="H20" s="41">
        <f t="shared" ref="H20:I21" si="6">SUM(H21)</f>
        <v>21.5</v>
      </c>
      <c r="I20" s="41">
        <f t="shared" si="6"/>
        <v>21.5</v>
      </c>
    </row>
    <row r="21" spans="1:9" ht="31.5">
      <c r="A21" s="48" t="s">
        <v>16</v>
      </c>
      <c r="B21" s="42">
        <v>16</v>
      </c>
      <c r="C21" s="43">
        <v>1</v>
      </c>
      <c r="D21" s="44">
        <v>11</v>
      </c>
      <c r="E21" s="45">
        <v>703320</v>
      </c>
      <c r="F21" s="46">
        <v>0</v>
      </c>
      <c r="G21" s="33">
        <f>SUM(G22)</f>
        <v>21.5</v>
      </c>
      <c r="H21" s="33">
        <f t="shared" si="6"/>
        <v>21.5</v>
      </c>
      <c r="I21" s="33">
        <f t="shared" si="6"/>
        <v>21.5</v>
      </c>
    </row>
    <row r="22" spans="1:9" ht="15.75">
      <c r="A22" s="27" t="s">
        <v>17</v>
      </c>
      <c r="B22" s="28">
        <v>16</v>
      </c>
      <c r="C22" s="29">
        <v>1</v>
      </c>
      <c r="D22" s="30">
        <v>11</v>
      </c>
      <c r="E22" s="31">
        <v>703320</v>
      </c>
      <c r="F22" s="32">
        <v>870</v>
      </c>
      <c r="G22" s="33">
        <v>21.5</v>
      </c>
      <c r="H22" s="33">
        <v>21.5</v>
      </c>
      <c r="I22" s="33">
        <v>21.5</v>
      </c>
    </row>
    <row r="23" spans="1:9" s="49" customFormat="1" ht="15.75">
      <c r="A23" s="35" t="s">
        <v>18</v>
      </c>
      <c r="B23" s="36">
        <v>16</v>
      </c>
      <c r="C23" s="37">
        <v>1</v>
      </c>
      <c r="D23" s="38">
        <v>13</v>
      </c>
      <c r="E23" s="39">
        <v>0</v>
      </c>
      <c r="F23" s="40">
        <v>0</v>
      </c>
      <c r="G23" s="41">
        <f>SUM(G24+G27)</f>
        <v>498.4</v>
      </c>
      <c r="H23" s="41">
        <f t="shared" ref="H23:I23" si="7">SUM(H24+H27)</f>
        <v>339.9</v>
      </c>
      <c r="I23" s="41">
        <f t="shared" si="7"/>
        <v>497.40000000000003</v>
      </c>
    </row>
    <row r="24" spans="1:9" ht="31.5">
      <c r="A24" s="27" t="s">
        <v>19</v>
      </c>
      <c r="B24" s="28">
        <v>16</v>
      </c>
      <c r="C24" s="29">
        <v>1</v>
      </c>
      <c r="D24" s="30">
        <v>13</v>
      </c>
      <c r="E24" s="31">
        <v>20420</v>
      </c>
      <c r="F24" s="32">
        <v>0</v>
      </c>
      <c r="G24" s="33">
        <f>SUM(G25+G26)</f>
        <v>493.2</v>
      </c>
      <c r="H24" s="33">
        <f t="shared" ref="H24:I24" si="8">SUM(H25+H26)</f>
        <v>334.7</v>
      </c>
      <c r="I24" s="33">
        <f t="shared" si="8"/>
        <v>492.20000000000005</v>
      </c>
    </row>
    <row r="25" spans="1:9" ht="31.5">
      <c r="A25" s="27" t="s">
        <v>8</v>
      </c>
      <c r="B25" s="28">
        <v>16</v>
      </c>
      <c r="C25" s="29">
        <v>1</v>
      </c>
      <c r="D25" s="30">
        <v>13</v>
      </c>
      <c r="E25" s="31">
        <v>20420</v>
      </c>
      <c r="F25" s="32">
        <v>120</v>
      </c>
      <c r="G25" s="33">
        <v>325.89999999999998</v>
      </c>
      <c r="H25" s="33">
        <v>198.6</v>
      </c>
      <c r="I25" s="33">
        <v>359.1</v>
      </c>
    </row>
    <row r="26" spans="1:9" ht="31.5">
      <c r="A26" s="27" t="s">
        <v>8</v>
      </c>
      <c r="B26" s="28">
        <v>16</v>
      </c>
      <c r="C26" s="29">
        <v>1</v>
      </c>
      <c r="D26" s="30">
        <v>13</v>
      </c>
      <c r="E26" s="31">
        <v>20420</v>
      </c>
      <c r="F26" s="32">
        <v>240</v>
      </c>
      <c r="G26" s="33">
        <v>167.3</v>
      </c>
      <c r="H26" s="33">
        <v>136.1</v>
      </c>
      <c r="I26" s="33">
        <v>133.1</v>
      </c>
    </row>
    <row r="27" spans="1:9" ht="15.75">
      <c r="A27" s="27" t="s">
        <v>17</v>
      </c>
      <c r="B27" s="28">
        <v>16</v>
      </c>
      <c r="C27" s="29">
        <v>1</v>
      </c>
      <c r="D27" s="30">
        <v>13</v>
      </c>
      <c r="E27" s="31">
        <v>922220</v>
      </c>
      <c r="F27" s="32">
        <v>0</v>
      </c>
      <c r="G27" s="33">
        <f>SUM(G28)</f>
        <v>5.2</v>
      </c>
      <c r="H27" s="33">
        <f t="shared" ref="H27:I27" si="9">SUM(H28)</f>
        <v>5.2</v>
      </c>
      <c r="I27" s="33">
        <f t="shared" si="9"/>
        <v>5.2</v>
      </c>
    </row>
    <row r="28" spans="1:9" ht="31.5">
      <c r="A28" s="27" t="s">
        <v>8</v>
      </c>
      <c r="B28" s="28">
        <v>16</v>
      </c>
      <c r="C28" s="29">
        <v>1</v>
      </c>
      <c r="D28" s="30">
        <v>13</v>
      </c>
      <c r="E28" s="31">
        <v>922220</v>
      </c>
      <c r="F28" s="32">
        <v>850</v>
      </c>
      <c r="G28" s="33">
        <v>5.2</v>
      </c>
      <c r="H28" s="33">
        <v>5.2</v>
      </c>
      <c r="I28" s="33">
        <v>5.2</v>
      </c>
    </row>
    <row r="29" spans="1:9" s="10" customFormat="1" ht="15.75">
      <c r="A29" s="50" t="s">
        <v>20</v>
      </c>
      <c r="B29" s="51">
        <v>16</v>
      </c>
      <c r="C29" s="52">
        <v>4</v>
      </c>
      <c r="D29" s="53">
        <v>0</v>
      </c>
      <c r="E29" s="54">
        <v>0</v>
      </c>
      <c r="F29" s="55">
        <v>0</v>
      </c>
      <c r="G29" s="56">
        <f>SUM(G30)</f>
        <v>300</v>
      </c>
      <c r="H29" s="56">
        <f t="shared" ref="H29:I31" si="10">SUM(H30)</f>
        <v>500</v>
      </c>
      <c r="I29" s="56">
        <f t="shared" si="10"/>
        <v>500</v>
      </c>
    </row>
    <row r="30" spans="1:9" ht="15.75">
      <c r="A30" s="34" t="s">
        <v>21</v>
      </c>
      <c r="B30" s="28">
        <v>16</v>
      </c>
      <c r="C30" s="29">
        <v>4</v>
      </c>
      <c r="D30" s="30">
        <v>9</v>
      </c>
      <c r="E30" s="31">
        <v>0</v>
      </c>
      <c r="F30" s="32">
        <v>0</v>
      </c>
      <c r="G30" s="33">
        <f>G31</f>
        <v>300</v>
      </c>
      <c r="H30" s="33">
        <f t="shared" si="10"/>
        <v>500</v>
      </c>
      <c r="I30" s="33">
        <f t="shared" si="10"/>
        <v>500</v>
      </c>
    </row>
    <row r="31" spans="1:9" ht="31.5">
      <c r="A31" s="34" t="s">
        <v>22</v>
      </c>
      <c r="B31" s="28">
        <v>16</v>
      </c>
      <c r="C31" s="29">
        <v>4</v>
      </c>
      <c r="D31" s="30">
        <v>9</v>
      </c>
      <c r="E31" s="57">
        <v>409420</v>
      </c>
      <c r="F31" s="32">
        <v>0</v>
      </c>
      <c r="G31" s="33">
        <f>SUM(G32)</f>
        <v>300</v>
      </c>
      <c r="H31" s="33">
        <f t="shared" si="10"/>
        <v>500</v>
      </c>
      <c r="I31" s="33">
        <f t="shared" si="10"/>
        <v>500</v>
      </c>
    </row>
    <row r="32" spans="1:9" ht="31.5">
      <c r="A32" s="34" t="s">
        <v>22</v>
      </c>
      <c r="B32" s="28">
        <v>16</v>
      </c>
      <c r="C32" s="29">
        <v>4</v>
      </c>
      <c r="D32" s="30">
        <v>9</v>
      </c>
      <c r="E32" s="31">
        <v>409420</v>
      </c>
      <c r="F32" s="32">
        <v>240</v>
      </c>
      <c r="G32" s="47">
        <v>300</v>
      </c>
      <c r="H32" s="47">
        <v>500</v>
      </c>
      <c r="I32" s="47">
        <v>500</v>
      </c>
    </row>
    <row r="33" spans="1:9" s="10" customFormat="1" ht="15.75">
      <c r="A33" s="50" t="s">
        <v>23</v>
      </c>
      <c r="B33" s="51">
        <v>16</v>
      </c>
      <c r="C33" s="52">
        <v>5</v>
      </c>
      <c r="D33" s="53">
        <v>0</v>
      </c>
      <c r="E33" s="54">
        <v>0</v>
      </c>
      <c r="F33" s="55">
        <v>0</v>
      </c>
      <c r="G33" s="56">
        <f>SUM(G34)</f>
        <v>10419.200000000001</v>
      </c>
      <c r="H33" s="56">
        <f t="shared" ref="H33:I33" si="11">SUM(H34)</f>
        <v>10644.2</v>
      </c>
      <c r="I33" s="56">
        <f t="shared" si="11"/>
        <v>10354.1</v>
      </c>
    </row>
    <row r="34" spans="1:9" s="26" customFormat="1" ht="15.75">
      <c r="A34" s="35" t="s">
        <v>24</v>
      </c>
      <c r="B34" s="36">
        <v>16</v>
      </c>
      <c r="C34" s="37">
        <v>5</v>
      </c>
      <c r="D34" s="38">
        <v>3</v>
      </c>
      <c r="E34" s="39">
        <v>0</v>
      </c>
      <c r="F34" s="40">
        <v>0</v>
      </c>
      <c r="G34" s="41">
        <f>SUM(G35+G37+G39+G41)</f>
        <v>10419.200000000001</v>
      </c>
      <c r="H34" s="41">
        <f t="shared" ref="H34:I34" si="12">SUM(H35+H37+H39+H41)</f>
        <v>10644.2</v>
      </c>
      <c r="I34" s="41">
        <f t="shared" si="12"/>
        <v>10354.1</v>
      </c>
    </row>
    <row r="35" spans="1:9" s="26" customFormat="1" ht="15.75">
      <c r="A35" s="35" t="s">
        <v>25</v>
      </c>
      <c r="B35" s="36">
        <v>16</v>
      </c>
      <c r="C35" s="37">
        <v>5</v>
      </c>
      <c r="D35" s="38">
        <v>3</v>
      </c>
      <c r="E35" s="39">
        <v>500120</v>
      </c>
      <c r="F35" s="40">
        <v>0</v>
      </c>
      <c r="G35" s="41">
        <f>SUM(G36)</f>
        <v>1600</v>
      </c>
      <c r="H35" s="41">
        <f t="shared" ref="H35:I35" si="13">SUM(H36)</f>
        <v>1400</v>
      </c>
      <c r="I35" s="41">
        <f t="shared" si="13"/>
        <v>1400</v>
      </c>
    </row>
    <row r="36" spans="1:9" ht="31.5">
      <c r="A36" s="27" t="s">
        <v>8</v>
      </c>
      <c r="B36" s="28">
        <v>16</v>
      </c>
      <c r="C36" s="29">
        <v>5</v>
      </c>
      <c r="D36" s="30">
        <v>3</v>
      </c>
      <c r="E36" s="31">
        <v>500120</v>
      </c>
      <c r="F36" s="32">
        <v>240</v>
      </c>
      <c r="G36" s="47">
        <v>1600</v>
      </c>
      <c r="H36" s="47">
        <v>1400</v>
      </c>
      <c r="I36" s="47">
        <v>1400</v>
      </c>
    </row>
    <row r="37" spans="1:9" s="26" customFormat="1" ht="15.75">
      <c r="A37" s="35" t="s">
        <v>26</v>
      </c>
      <c r="B37" s="36">
        <v>16</v>
      </c>
      <c r="C37" s="37">
        <v>5</v>
      </c>
      <c r="D37" s="38">
        <v>3</v>
      </c>
      <c r="E37" s="39">
        <v>500320</v>
      </c>
      <c r="F37" s="40">
        <v>0</v>
      </c>
      <c r="G37" s="41">
        <f>SUM(G38)</f>
        <v>370</v>
      </c>
      <c r="H37" s="41">
        <f t="shared" ref="H37:I37" si="14">SUM(H38)</f>
        <v>300</v>
      </c>
      <c r="I37" s="41">
        <f t="shared" si="14"/>
        <v>300</v>
      </c>
    </row>
    <row r="38" spans="1:9" ht="31.5">
      <c r="A38" s="27" t="s">
        <v>8</v>
      </c>
      <c r="B38" s="28">
        <v>16</v>
      </c>
      <c r="C38" s="29">
        <v>5</v>
      </c>
      <c r="D38" s="30">
        <v>3</v>
      </c>
      <c r="E38" s="31">
        <v>500320</v>
      </c>
      <c r="F38" s="32">
        <v>240</v>
      </c>
      <c r="G38" s="47">
        <v>370</v>
      </c>
      <c r="H38" s="47">
        <v>300</v>
      </c>
      <c r="I38" s="47">
        <v>300</v>
      </c>
    </row>
    <row r="39" spans="1:9" s="26" customFormat="1" ht="31.5">
      <c r="A39" s="35" t="s">
        <v>27</v>
      </c>
      <c r="B39" s="36">
        <v>16</v>
      </c>
      <c r="C39" s="37">
        <v>5</v>
      </c>
      <c r="D39" s="38">
        <v>3</v>
      </c>
      <c r="E39" s="39">
        <v>500420</v>
      </c>
      <c r="F39" s="40">
        <v>0</v>
      </c>
      <c r="G39" s="41">
        <f>SUM(G40)</f>
        <v>150</v>
      </c>
      <c r="H39" s="41">
        <f t="shared" ref="H39:I39" si="15">SUM(H40)</f>
        <v>500</v>
      </c>
      <c r="I39" s="41">
        <f t="shared" si="15"/>
        <v>500</v>
      </c>
    </row>
    <row r="40" spans="1:9" ht="31.5">
      <c r="A40" s="27" t="s">
        <v>8</v>
      </c>
      <c r="B40" s="28">
        <v>16</v>
      </c>
      <c r="C40" s="29">
        <v>5</v>
      </c>
      <c r="D40" s="30">
        <v>3</v>
      </c>
      <c r="E40" s="31">
        <v>500420</v>
      </c>
      <c r="F40" s="32">
        <v>240</v>
      </c>
      <c r="G40" s="47">
        <v>150</v>
      </c>
      <c r="H40" s="47">
        <v>500</v>
      </c>
      <c r="I40" s="47">
        <v>500</v>
      </c>
    </row>
    <row r="41" spans="1:9" s="26" customFormat="1" ht="31.5">
      <c r="A41" s="35" t="s">
        <v>28</v>
      </c>
      <c r="B41" s="36">
        <v>16</v>
      </c>
      <c r="C41" s="37">
        <v>5</v>
      </c>
      <c r="D41" s="38">
        <v>3</v>
      </c>
      <c r="E41" s="39">
        <v>500520</v>
      </c>
      <c r="F41" s="40">
        <v>0</v>
      </c>
      <c r="G41" s="41">
        <f>SUM(G42)</f>
        <v>8299.2000000000007</v>
      </c>
      <c r="H41" s="41">
        <f t="shared" ref="H41:I41" si="16">SUM(H42)</f>
        <v>8444.2000000000007</v>
      </c>
      <c r="I41" s="41">
        <f t="shared" si="16"/>
        <v>8154.1</v>
      </c>
    </row>
    <row r="42" spans="1:9" ht="31.5">
      <c r="A42" s="27" t="s">
        <v>8</v>
      </c>
      <c r="B42" s="28">
        <v>16</v>
      </c>
      <c r="C42" s="29">
        <v>5</v>
      </c>
      <c r="D42" s="30">
        <v>3</v>
      </c>
      <c r="E42" s="31">
        <v>500520</v>
      </c>
      <c r="F42" s="32">
        <v>240</v>
      </c>
      <c r="G42" s="47">
        <v>8299.2000000000007</v>
      </c>
      <c r="H42" s="47">
        <v>8444.2000000000007</v>
      </c>
      <c r="I42" s="47">
        <v>8154.1</v>
      </c>
    </row>
    <row r="43" spans="1:9" ht="18.75">
      <c r="A43" s="459" t="s">
        <v>29</v>
      </c>
      <c r="B43" s="459"/>
      <c r="C43" s="459"/>
      <c r="D43" s="459"/>
      <c r="E43" s="459"/>
      <c r="F43" s="459"/>
      <c r="G43" s="2">
        <f>SUM(G44)</f>
        <v>885.8</v>
      </c>
      <c r="H43" s="2">
        <f t="shared" ref="H43:I43" si="17">SUM(H44)</f>
        <v>911.2</v>
      </c>
      <c r="I43" s="2">
        <f t="shared" si="17"/>
        <v>937.19999999999993</v>
      </c>
    </row>
    <row r="44" spans="1:9" s="10" customFormat="1" ht="15.75">
      <c r="A44" s="3" t="s">
        <v>5</v>
      </c>
      <c r="B44" s="4">
        <v>17</v>
      </c>
      <c r="C44" s="5">
        <v>1</v>
      </c>
      <c r="D44" s="6">
        <v>0</v>
      </c>
      <c r="E44" s="7">
        <v>0</v>
      </c>
      <c r="F44" s="8">
        <v>0</v>
      </c>
      <c r="G44" s="9">
        <f>SUM(G45+G48+G56+G59)</f>
        <v>885.8</v>
      </c>
      <c r="H44" s="9">
        <f>SUM(H45+H48+H56+H59)</f>
        <v>911.2</v>
      </c>
      <c r="I44" s="9">
        <f>SUM(I45+I48+I56+I59)</f>
        <v>937.19999999999993</v>
      </c>
    </row>
    <row r="45" spans="1:9" s="58" customFormat="1" ht="63">
      <c r="A45" s="19" t="s">
        <v>6</v>
      </c>
      <c r="B45" s="20">
        <v>17</v>
      </c>
      <c r="C45" s="21">
        <v>1</v>
      </c>
      <c r="D45" s="22">
        <v>2</v>
      </c>
      <c r="E45" s="23">
        <v>0</v>
      </c>
      <c r="F45" s="24">
        <v>0</v>
      </c>
      <c r="G45" s="25">
        <f>SUM(G46)</f>
        <v>309.89999999999998</v>
      </c>
      <c r="H45" s="25">
        <f t="shared" ref="H45:I46" si="18">SUM(H46)</f>
        <v>325.5</v>
      </c>
      <c r="I45" s="25">
        <f t="shared" si="18"/>
        <v>341.7</v>
      </c>
    </row>
    <row r="46" spans="1:9" s="26" customFormat="1" ht="15.75">
      <c r="A46" s="19" t="s">
        <v>7</v>
      </c>
      <c r="B46" s="20">
        <v>17</v>
      </c>
      <c r="C46" s="21">
        <v>1</v>
      </c>
      <c r="D46" s="22">
        <v>2</v>
      </c>
      <c r="E46" s="23">
        <v>21420</v>
      </c>
      <c r="F46" s="24">
        <v>0</v>
      </c>
      <c r="G46" s="25">
        <f>SUM(G47)</f>
        <v>309.89999999999998</v>
      </c>
      <c r="H46" s="25">
        <f t="shared" si="18"/>
        <v>325.5</v>
      </c>
      <c r="I46" s="25">
        <f t="shared" si="18"/>
        <v>341.7</v>
      </c>
    </row>
    <row r="47" spans="1:9" ht="31.5">
      <c r="A47" s="27" t="s">
        <v>8</v>
      </c>
      <c r="B47" s="28">
        <v>17</v>
      </c>
      <c r="C47" s="29">
        <v>1</v>
      </c>
      <c r="D47" s="30">
        <v>2</v>
      </c>
      <c r="E47" s="31">
        <v>21420</v>
      </c>
      <c r="F47" s="32">
        <v>120</v>
      </c>
      <c r="G47" s="33">
        <v>309.89999999999998</v>
      </c>
      <c r="H47" s="33">
        <v>325.5</v>
      </c>
      <c r="I47" s="33">
        <v>341.7</v>
      </c>
    </row>
    <row r="48" spans="1:9" ht="94.5">
      <c r="A48" s="34" t="s">
        <v>9</v>
      </c>
      <c r="B48" s="28">
        <v>17</v>
      </c>
      <c r="C48" s="29">
        <v>1</v>
      </c>
      <c r="D48" s="30">
        <v>4</v>
      </c>
      <c r="E48" s="31">
        <v>0</v>
      </c>
      <c r="F48" s="32">
        <v>0</v>
      </c>
      <c r="G48" s="33">
        <f>SUM(G49+G52+G54)</f>
        <v>330.4</v>
      </c>
      <c r="H48" s="33">
        <f t="shared" ref="H48:I48" si="19">SUM(H49+H52+H54)</f>
        <v>316</v>
      </c>
      <c r="I48" s="33">
        <f t="shared" si="19"/>
        <v>317.10000000000002</v>
      </c>
    </row>
    <row r="49" spans="1:9" s="26" customFormat="1" ht="15.75">
      <c r="A49" s="35" t="s">
        <v>11</v>
      </c>
      <c r="B49" s="36">
        <v>17</v>
      </c>
      <c r="C49" s="37">
        <v>1</v>
      </c>
      <c r="D49" s="38">
        <v>4</v>
      </c>
      <c r="E49" s="39">
        <v>21520</v>
      </c>
      <c r="F49" s="40">
        <v>0</v>
      </c>
      <c r="G49" s="41">
        <f>SUM(G51+G50)</f>
        <v>325.2</v>
      </c>
      <c r="H49" s="41">
        <f t="shared" ref="H49:I49" si="20">SUM(H51+H50)</f>
        <v>310.8</v>
      </c>
      <c r="I49" s="41">
        <f t="shared" si="20"/>
        <v>312.10000000000002</v>
      </c>
    </row>
    <row r="50" spans="1:9" ht="31.5">
      <c r="A50" s="27" t="s">
        <v>8</v>
      </c>
      <c r="B50" s="28">
        <v>17</v>
      </c>
      <c r="C50" s="29">
        <v>1</v>
      </c>
      <c r="D50" s="30">
        <v>4</v>
      </c>
      <c r="E50" s="31">
        <v>21520</v>
      </c>
      <c r="F50" s="32">
        <v>120</v>
      </c>
      <c r="G50" s="33">
        <v>147.1</v>
      </c>
      <c r="H50" s="33">
        <v>156.5</v>
      </c>
      <c r="I50" s="33">
        <v>162.19999999999999</v>
      </c>
    </row>
    <row r="51" spans="1:9" ht="31.5">
      <c r="A51" s="27" t="s">
        <v>8</v>
      </c>
      <c r="B51" s="28">
        <v>17</v>
      </c>
      <c r="C51" s="29">
        <v>1</v>
      </c>
      <c r="D51" s="30">
        <v>4</v>
      </c>
      <c r="E51" s="31">
        <v>21520</v>
      </c>
      <c r="F51" s="32">
        <v>240</v>
      </c>
      <c r="G51" s="33">
        <v>178.1</v>
      </c>
      <c r="H51" s="33">
        <v>154.30000000000001</v>
      </c>
      <c r="I51" s="33">
        <v>149.9</v>
      </c>
    </row>
    <row r="52" spans="1:9" s="26" customFormat="1" ht="31.5">
      <c r="A52" s="35" t="s">
        <v>12</v>
      </c>
      <c r="B52" s="36">
        <v>17</v>
      </c>
      <c r="C52" s="37">
        <v>1</v>
      </c>
      <c r="D52" s="38">
        <v>4</v>
      </c>
      <c r="E52" s="39">
        <v>23520</v>
      </c>
      <c r="F52" s="40">
        <v>0</v>
      </c>
      <c r="G52" s="41">
        <f>SUM(G53)</f>
        <v>1</v>
      </c>
      <c r="H52" s="41">
        <f t="shared" ref="H52:I52" si="21">SUM(H53)</f>
        <v>1</v>
      </c>
      <c r="I52" s="41">
        <f t="shared" si="21"/>
        <v>1</v>
      </c>
    </row>
    <row r="53" spans="1:9" ht="31.5">
      <c r="A53" s="27" t="s">
        <v>8</v>
      </c>
      <c r="B53" s="42">
        <v>17</v>
      </c>
      <c r="C53" s="43">
        <v>1</v>
      </c>
      <c r="D53" s="44">
        <v>4</v>
      </c>
      <c r="E53" s="45">
        <v>23520</v>
      </c>
      <c r="F53" s="46">
        <v>850</v>
      </c>
      <c r="G53" s="33">
        <v>1</v>
      </c>
      <c r="H53" s="33">
        <v>1</v>
      </c>
      <c r="I53" s="33">
        <v>1</v>
      </c>
    </row>
    <row r="54" spans="1:9" s="26" customFormat="1" ht="63">
      <c r="A54" s="35" t="s">
        <v>13</v>
      </c>
      <c r="B54" s="36">
        <v>17</v>
      </c>
      <c r="C54" s="37">
        <v>1</v>
      </c>
      <c r="D54" s="38">
        <v>4</v>
      </c>
      <c r="E54" s="39">
        <v>8751120</v>
      </c>
      <c r="F54" s="40">
        <v>0</v>
      </c>
      <c r="G54" s="41">
        <f>SUM(G55)</f>
        <v>4.2</v>
      </c>
      <c r="H54" s="41">
        <f t="shared" ref="H54:I54" si="22">SUM(H55)</f>
        <v>4.2</v>
      </c>
      <c r="I54" s="41">
        <f t="shared" si="22"/>
        <v>4</v>
      </c>
    </row>
    <row r="55" spans="1:9" ht="94.5">
      <c r="A55" s="27" t="s">
        <v>14</v>
      </c>
      <c r="B55" s="28">
        <v>17</v>
      </c>
      <c r="C55" s="29">
        <v>1</v>
      </c>
      <c r="D55" s="30">
        <v>4</v>
      </c>
      <c r="E55" s="31">
        <v>8751120</v>
      </c>
      <c r="F55" s="32">
        <v>500</v>
      </c>
      <c r="G55" s="47">
        <v>4.2</v>
      </c>
      <c r="H55" s="47">
        <v>4.2</v>
      </c>
      <c r="I55" s="47">
        <v>4</v>
      </c>
    </row>
    <row r="56" spans="1:9" ht="15.75">
      <c r="A56" s="48" t="s">
        <v>15</v>
      </c>
      <c r="B56" s="42">
        <v>17</v>
      </c>
      <c r="C56" s="43">
        <v>1</v>
      </c>
      <c r="D56" s="44">
        <v>11</v>
      </c>
      <c r="E56" s="45">
        <v>0</v>
      </c>
      <c r="F56" s="46">
        <v>0</v>
      </c>
      <c r="G56" s="33">
        <f>SUM(G57)</f>
        <v>21.4</v>
      </c>
      <c r="H56" s="33">
        <f t="shared" ref="H56:I57" si="23">SUM(H57)</f>
        <v>21.4</v>
      </c>
      <c r="I56" s="33">
        <f t="shared" si="23"/>
        <v>21.4</v>
      </c>
    </row>
    <row r="57" spans="1:9" ht="31.5">
      <c r="A57" s="48" t="s">
        <v>16</v>
      </c>
      <c r="B57" s="42">
        <v>17</v>
      </c>
      <c r="C57" s="43">
        <v>1</v>
      </c>
      <c r="D57" s="44">
        <v>11</v>
      </c>
      <c r="E57" s="45">
        <v>703320</v>
      </c>
      <c r="F57" s="46">
        <v>0</v>
      </c>
      <c r="G57" s="33">
        <f>SUM(G58)</f>
        <v>21.4</v>
      </c>
      <c r="H57" s="33">
        <f t="shared" si="23"/>
        <v>21.4</v>
      </c>
      <c r="I57" s="33">
        <f t="shared" si="23"/>
        <v>21.4</v>
      </c>
    </row>
    <row r="58" spans="1:9" ht="15.75">
      <c r="A58" s="27" t="s">
        <v>17</v>
      </c>
      <c r="B58" s="28">
        <v>17</v>
      </c>
      <c r="C58" s="29">
        <v>1</v>
      </c>
      <c r="D58" s="30">
        <v>11</v>
      </c>
      <c r="E58" s="31">
        <v>703320</v>
      </c>
      <c r="F58" s="32">
        <v>870</v>
      </c>
      <c r="G58" s="33">
        <v>21.4</v>
      </c>
      <c r="H58" s="33">
        <v>21.4</v>
      </c>
      <c r="I58" s="33">
        <v>21.4</v>
      </c>
    </row>
    <row r="59" spans="1:9" s="59" customFormat="1" ht="15.75">
      <c r="A59" s="27" t="s">
        <v>18</v>
      </c>
      <c r="B59" s="28">
        <v>17</v>
      </c>
      <c r="C59" s="29">
        <v>1</v>
      </c>
      <c r="D59" s="30">
        <v>13</v>
      </c>
      <c r="E59" s="31">
        <v>0</v>
      </c>
      <c r="F59" s="32">
        <v>0</v>
      </c>
      <c r="G59" s="33">
        <f>SUM(G60+G63)</f>
        <v>224.09999999999997</v>
      </c>
      <c r="H59" s="33">
        <f t="shared" ref="H59:I59" si="24">SUM(H60+H63)</f>
        <v>248.3</v>
      </c>
      <c r="I59" s="33">
        <f t="shared" si="24"/>
        <v>257</v>
      </c>
    </row>
    <row r="60" spans="1:9" ht="31.5">
      <c r="A60" s="27" t="s">
        <v>19</v>
      </c>
      <c r="B60" s="28">
        <v>17</v>
      </c>
      <c r="C60" s="29">
        <v>1</v>
      </c>
      <c r="D60" s="30">
        <v>13</v>
      </c>
      <c r="E60" s="31">
        <v>20420</v>
      </c>
      <c r="F60" s="32">
        <v>0</v>
      </c>
      <c r="G60" s="33">
        <f>SUM(G62+G61)</f>
        <v>223.89999999999998</v>
      </c>
      <c r="H60" s="33">
        <f t="shared" ref="H60:I60" si="25">SUM(H62+H61)</f>
        <v>248.10000000000002</v>
      </c>
      <c r="I60" s="33">
        <f t="shared" si="25"/>
        <v>256.8</v>
      </c>
    </row>
    <row r="61" spans="1:9" ht="31.5">
      <c r="A61" s="27" t="s">
        <v>8</v>
      </c>
      <c r="B61" s="28">
        <v>17</v>
      </c>
      <c r="C61" s="29">
        <v>1</v>
      </c>
      <c r="D61" s="30">
        <v>13</v>
      </c>
      <c r="E61" s="31">
        <v>20420</v>
      </c>
      <c r="F61" s="32">
        <v>120</v>
      </c>
      <c r="G61" s="33">
        <v>178.2</v>
      </c>
      <c r="H61" s="33">
        <v>157.80000000000001</v>
      </c>
      <c r="I61" s="33">
        <v>196.5</v>
      </c>
    </row>
    <row r="62" spans="1:9" ht="31.5">
      <c r="A62" s="27" t="s">
        <v>8</v>
      </c>
      <c r="B62" s="28">
        <v>17</v>
      </c>
      <c r="C62" s="29">
        <v>1</v>
      </c>
      <c r="D62" s="30">
        <v>13</v>
      </c>
      <c r="E62" s="31">
        <v>20420</v>
      </c>
      <c r="F62" s="32">
        <v>240</v>
      </c>
      <c r="G62" s="33">
        <v>45.7</v>
      </c>
      <c r="H62" s="33">
        <v>90.3</v>
      </c>
      <c r="I62" s="33">
        <v>60.3</v>
      </c>
    </row>
    <row r="63" spans="1:9" ht="15.75">
      <c r="A63" s="27" t="s">
        <v>17</v>
      </c>
      <c r="B63" s="28">
        <v>17</v>
      </c>
      <c r="C63" s="29">
        <v>1</v>
      </c>
      <c r="D63" s="30">
        <v>13</v>
      </c>
      <c r="E63" s="31">
        <v>922220</v>
      </c>
      <c r="F63" s="32">
        <v>0</v>
      </c>
      <c r="G63" s="33">
        <f>SUM(G64)</f>
        <v>0.2</v>
      </c>
      <c r="H63" s="33">
        <v>0.2</v>
      </c>
      <c r="I63" s="33">
        <f t="shared" ref="I63" si="26">SUM(I64)</f>
        <v>0.2</v>
      </c>
    </row>
    <row r="64" spans="1:9" ht="31.5">
      <c r="A64" s="27" t="s">
        <v>8</v>
      </c>
      <c r="B64" s="28">
        <v>17</v>
      </c>
      <c r="C64" s="29">
        <v>1</v>
      </c>
      <c r="D64" s="30">
        <v>13</v>
      </c>
      <c r="E64" s="31">
        <v>922220</v>
      </c>
      <c r="F64" s="32">
        <v>850</v>
      </c>
      <c r="G64" s="33">
        <v>0.2</v>
      </c>
      <c r="H64" s="33">
        <v>0.2</v>
      </c>
      <c r="I64" s="33">
        <v>0.2</v>
      </c>
    </row>
    <row r="65" spans="1:9" ht="18.75">
      <c r="A65" s="453" t="s">
        <v>30</v>
      </c>
      <c r="B65" s="454"/>
      <c r="C65" s="454"/>
      <c r="D65" s="454"/>
      <c r="E65" s="454"/>
      <c r="F65" s="455"/>
      <c r="G65" s="2">
        <f>SUM(G66)</f>
        <v>805.40000000000009</v>
      </c>
      <c r="H65" s="2">
        <f t="shared" ref="H65:I65" si="27">SUM(H66)</f>
        <v>851.8</v>
      </c>
      <c r="I65" s="2">
        <f t="shared" si="27"/>
        <v>877.09999999999991</v>
      </c>
    </row>
    <row r="66" spans="1:9" s="10" customFormat="1" ht="15.75">
      <c r="A66" s="3" t="s">
        <v>5</v>
      </c>
      <c r="B66" s="4">
        <v>22</v>
      </c>
      <c r="C66" s="5">
        <v>1</v>
      </c>
      <c r="D66" s="6">
        <v>0</v>
      </c>
      <c r="E66" s="7">
        <v>0</v>
      </c>
      <c r="F66" s="8">
        <v>0</v>
      </c>
      <c r="G66" s="9">
        <f>SUM(G67+G70+G78+G81)</f>
        <v>805.40000000000009</v>
      </c>
      <c r="H66" s="9">
        <f t="shared" ref="H66:I66" si="28">SUM(H67+H70+H78+H81)</f>
        <v>851.8</v>
      </c>
      <c r="I66" s="9">
        <f t="shared" si="28"/>
        <v>877.09999999999991</v>
      </c>
    </row>
    <row r="67" spans="1:9" s="18" customFormat="1" ht="63">
      <c r="A67" s="11" t="s">
        <v>6</v>
      </c>
      <c r="B67" s="12">
        <v>22</v>
      </c>
      <c r="C67" s="13">
        <v>1</v>
      </c>
      <c r="D67" s="14">
        <v>2</v>
      </c>
      <c r="E67" s="15">
        <v>0</v>
      </c>
      <c r="F67" s="16">
        <v>0</v>
      </c>
      <c r="G67" s="17">
        <f>SUM(G68)</f>
        <v>309.89999999999998</v>
      </c>
      <c r="H67" s="17">
        <f t="shared" ref="H67:I68" si="29">SUM(H68)</f>
        <v>325.5</v>
      </c>
      <c r="I67" s="17">
        <f t="shared" si="29"/>
        <v>341.7</v>
      </c>
    </row>
    <row r="68" spans="1:9" s="26" customFormat="1" ht="15.75">
      <c r="A68" s="19" t="s">
        <v>7</v>
      </c>
      <c r="B68" s="20">
        <v>22</v>
      </c>
      <c r="C68" s="21">
        <v>1</v>
      </c>
      <c r="D68" s="22">
        <v>2</v>
      </c>
      <c r="E68" s="23">
        <v>21420</v>
      </c>
      <c r="F68" s="24">
        <v>0</v>
      </c>
      <c r="G68" s="25">
        <f>SUM(G69)</f>
        <v>309.89999999999998</v>
      </c>
      <c r="H68" s="25">
        <f t="shared" si="29"/>
        <v>325.5</v>
      </c>
      <c r="I68" s="25">
        <f t="shared" si="29"/>
        <v>341.7</v>
      </c>
    </row>
    <row r="69" spans="1:9" ht="31.5">
      <c r="A69" s="27" t="s">
        <v>8</v>
      </c>
      <c r="B69" s="28">
        <v>22</v>
      </c>
      <c r="C69" s="29">
        <v>1</v>
      </c>
      <c r="D69" s="30">
        <v>2</v>
      </c>
      <c r="E69" s="31">
        <v>21420</v>
      </c>
      <c r="F69" s="32">
        <v>120</v>
      </c>
      <c r="G69" s="33">
        <v>309.89999999999998</v>
      </c>
      <c r="H69" s="33">
        <v>325.5</v>
      </c>
      <c r="I69" s="33">
        <v>341.7</v>
      </c>
    </row>
    <row r="70" spans="1:9" ht="94.5">
      <c r="A70" s="34" t="s">
        <v>9</v>
      </c>
      <c r="B70" s="28">
        <v>22</v>
      </c>
      <c r="C70" s="29">
        <v>1</v>
      </c>
      <c r="D70" s="30">
        <v>4</v>
      </c>
      <c r="E70" s="31">
        <v>0</v>
      </c>
      <c r="F70" s="32">
        <v>0</v>
      </c>
      <c r="G70" s="33">
        <f>SUM(G71+G74+G76)</f>
        <v>250.3</v>
      </c>
      <c r="H70" s="33">
        <f t="shared" ref="H70:I70" si="30">SUM(H71+H74+H76)</f>
        <v>261.8</v>
      </c>
      <c r="I70" s="33">
        <f t="shared" si="30"/>
        <v>272.89999999999998</v>
      </c>
    </row>
    <row r="71" spans="1:9" s="26" customFormat="1" ht="15.75">
      <c r="A71" s="35" t="s">
        <v>11</v>
      </c>
      <c r="B71" s="36">
        <v>22</v>
      </c>
      <c r="C71" s="37">
        <v>1</v>
      </c>
      <c r="D71" s="38">
        <v>4</v>
      </c>
      <c r="E71" s="39">
        <v>21520</v>
      </c>
      <c r="F71" s="40">
        <v>0</v>
      </c>
      <c r="G71" s="41">
        <f>SUM(G73+G72)</f>
        <v>237.8</v>
      </c>
      <c r="H71" s="41">
        <f t="shared" ref="H71:I71" si="31">SUM(H73+H72)</f>
        <v>249.3</v>
      </c>
      <c r="I71" s="41">
        <f t="shared" si="31"/>
        <v>260.7</v>
      </c>
    </row>
    <row r="72" spans="1:9" ht="31.5">
      <c r="A72" s="27" t="s">
        <v>8</v>
      </c>
      <c r="B72" s="28">
        <v>22</v>
      </c>
      <c r="C72" s="29">
        <v>1</v>
      </c>
      <c r="D72" s="30">
        <v>4</v>
      </c>
      <c r="E72" s="31">
        <v>21520</v>
      </c>
      <c r="F72" s="32">
        <v>120</v>
      </c>
      <c r="G72" s="33">
        <v>147.1</v>
      </c>
      <c r="H72" s="33">
        <v>154.5</v>
      </c>
      <c r="I72" s="33">
        <v>162.19999999999999</v>
      </c>
    </row>
    <row r="73" spans="1:9" ht="31.5">
      <c r="A73" s="27" t="s">
        <v>8</v>
      </c>
      <c r="B73" s="28">
        <v>22</v>
      </c>
      <c r="C73" s="29">
        <v>1</v>
      </c>
      <c r="D73" s="30">
        <v>4</v>
      </c>
      <c r="E73" s="31">
        <v>21520</v>
      </c>
      <c r="F73" s="32">
        <v>240</v>
      </c>
      <c r="G73" s="33">
        <v>90.7</v>
      </c>
      <c r="H73" s="33">
        <v>94.8</v>
      </c>
      <c r="I73" s="33">
        <v>98.5</v>
      </c>
    </row>
    <row r="74" spans="1:9" s="26" customFormat="1" ht="31.5">
      <c r="A74" s="35" t="s">
        <v>12</v>
      </c>
      <c r="B74" s="36">
        <v>22</v>
      </c>
      <c r="C74" s="37">
        <v>1</v>
      </c>
      <c r="D74" s="38">
        <v>4</v>
      </c>
      <c r="E74" s="39">
        <v>23520</v>
      </c>
      <c r="F74" s="40">
        <v>0</v>
      </c>
      <c r="G74" s="41">
        <f>SUM(G75)</f>
        <v>5.2</v>
      </c>
      <c r="H74" s="41">
        <f t="shared" ref="H74:I74" si="32">SUM(H75)</f>
        <v>5.2</v>
      </c>
      <c r="I74" s="41">
        <f t="shared" si="32"/>
        <v>5.2</v>
      </c>
    </row>
    <row r="75" spans="1:9" ht="31.5">
      <c r="A75" s="27" t="s">
        <v>8</v>
      </c>
      <c r="B75" s="42">
        <v>22</v>
      </c>
      <c r="C75" s="43">
        <v>1</v>
      </c>
      <c r="D75" s="44">
        <v>4</v>
      </c>
      <c r="E75" s="45">
        <v>23520</v>
      </c>
      <c r="F75" s="46">
        <v>850</v>
      </c>
      <c r="G75" s="33">
        <v>5.2</v>
      </c>
      <c r="H75" s="33">
        <v>5.2</v>
      </c>
      <c r="I75" s="33">
        <v>5.2</v>
      </c>
    </row>
    <row r="76" spans="1:9" s="26" customFormat="1" ht="15.75">
      <c r="A76" s="35" t="s">
        <v>31</v>
      </c>
      <c r="B76" s="36">
        <v>22</v>
      </c>
      <c r="C76" s="37">
        <v>1</v>
      </c>
      <c r="D76" s="38">
        <v>4</v>
      </c>
      <c r="E76" s="39">
        <v>8751120</v>
      </c>
      <c r="F76" s="40">
        <v>0</v>
      </c>
      <c r="G76" s="41">
        <f>SUM(G77)</f>
        <v>7.3</v>
      </c>
      <c r="H76" s="41">
        <f t="shared" ref="H76:I76" si="33">SUM(H77)</f>
        <v>7.3</v>
      </c>
      <c r="I76" s="41">
        <f t="shared" si="33"/>
        <v>7</v>
      </c>
    </row>
    <row r="77" spans="1:9" ht="15.75">
      <c r="A77" s="27" t="s">
        <v>32</v>
      </c>
      <c r="B77" s="28">
        <v>22</v>
      </c>
      <c r="C77" s="29">
        <v>1</v>
      </c>
      <c r="D77" s="30">
        <v>4</v>
      </c>
      <c r="E77" s="31">
        <v>8751120</v>
      </c>
      <c r="F77" s="32">
        <v>500</v>
      </c>
      <c r="G77" s="33">
        <v>7.3</v>
      </c>
      <c r="H77" s="33">
        <v>7.3</v>
      </c>
      <c r="I77" s="33">
        <v>7</v>
      </c>
    </row>
    <row r="78" spans="1:9" s="26" customFormat="1" ht="15.75">
      <c r="A78" s="35" t="s">
        <v>15</v>
      </c>
      <c r="B78" s="36">
        <v>22</v>
      </c>
      <c r="C78" s="37">
        <v>1</v>
      </c>
      <c r="D78" s="38">
        <v>11</v>
      </c>
      <c r="E78" s="39">
        <v>0</v>
      </c>
      <c r="F78" s="40">
        <v>0</v>
      </c>
      <c r="G78" s="41">
        <f>SUM(G79)</f>
        <v>21.5</v>
      </c>
      <c r="H78" s="41">
        <f t="shared" ref="H78:I79" si="34">SUM(H79)</f>
        <v>21.5</v>
      </c>
      <c r="I78" s="41">
        <f t="shared" si="34"/>
        <v>21.5</v>
      </c>
    </row>
    <row r="79" spans="1:9" ht="31.5">
      <c r="A79" s="48" t="s">
        <v>16</v>
      </c>
      <c r="B79" s="42">
        <v>22</v>
      </c>
      <c r="C79" s="43">
        <v>1</v>
      </c>
      <c r="D79" s="44">
        <v>11</v>
      </c>
      <c r="E79" s="45">
        <v>703320</v>
      </c>
      <c r="F79" s="46">
        <v>0</v>
      </c>
      <c r="G79" s="33">
        <f>SUM(G80)</f>
        <v>21.5</v>
      </c>
      <c r="H79" s="33">
        <f t="shared" si="34"/>
        <v>21.5</v>
      </c>
      <c r="I79" s="33">
        <f t="shared" si="34"/>
        <v>21.5</v>
      </c>
    </row>
    <row r="80" spans="1:9" ht="15.75">
      <c r="A80" s="27" t="s">
        <v>17</v>
      </c>
      <c r="B80" s="28">
        <v>22</v>
      </c>
      <c r="C80" s="29">
        <v>1</v>
      </c>
      <c r="D80" s="30">
        <v>11</v>
      </c>
      <c r="E80" s="31">
        <v>703320</v>
      </c>
      <c r="F80" s="32">
        <v>870</v>
      </c>
      <c r="G80" s="33">
        <v>21.5</v>
      </c>
      <c r="H80" s="33">
        <v>21.5</v>
      </c>
      <c r="I80" s="33">
        <v>21.5</v>
      </c>
    </row>
    <row r="81" spans="1:9" s="59" customFormat="1" ht="15.75">
      <c r="A81" s="27" t="s">
        <v>18</v>
      </c>
      <c r="B81" s="28">
        <v>22</v>
      </c>
      <c r="C81" s="29">
        <v>1</v>
      </c>
      <c r="D81" s="30">
        <v>13</v>
      </c>
      <c r="E81" s="31">
        <v>0</v>
      </c>
      <c r="F81" s="32">
        <v>0</v>
      </c>
      <c r="G81" s="33">
        <f>SUM(G82+G85)</f>
        <v>223.7</v>
      </c>
      <c r="H81" s="33">
        <f t="shared" ref="H81:I81" si="35">SUM(H82+H85)</f>
        <v>243</v>
      </c>
      <c r="I81" s="33">
        <f t="shared" si="35"/>
        <v>241</v>
      </c>
    </row>
    <row r="82" spans="1:9" ht="31.5">
      <c r="A82" s="27" t="s">
        <v>19</v>
      </c>
      <c r="B82" s="28">
        <v>22</v>
      </c>
      <c r="C82" s="29">
        <v>1</v>
      </c>
      <c r="D82" s="30">
        <v>13</v>
      </c>
      <c r="E82" s="31">
        <v>20420</v>
      </c>
      <c r="F82" s="32">
        <v>0</v>
      </c>
      <c r="G82" s="33">
        <f>SUM(G84+G83)</f>
        <v>223.5</v>
      </c>
      <c r="H82" s="33">
        <f t="shared" ref="H82:I82" si="36">SUM(H84+H83)</f>
        <v>242.8</v>
      </c>
      <c r="I82" s="33">
        <f t="shared" si="36"/>
        <v>240.8</v>
      </c>
    </row>
    <row r="83" spans="1:9" ht="31.5">
      <c r="A83" s="27" t="s">
        <v>8</v>
      </c>
      <c r="B83" s="28">
        <v>22</v>
      </c>
      <c r="C83" s="29">
        <v>1</v>
      </c>
      <c r="D83" s="30">
        <v>13</v>
      </c>
      <c r="E83" s="31">
        <v>20420</v>
      </c>
      <c r="F83" s="32">
        <v>120</v>
      </c>
      <c r="G83" s="33">
        <v>178.2</v>
      </c>
      <c r="H83" s="33">
        <v>158</v>
      </c>
      <c r="I83" s="33">
        <v>196.5</v>
      </c>
    </row>
    <row r="84" spans="1:9" ht="31.5">
      <c r="A84" s="27" t="s">
        <v>8</v>
      </c>
      <c r="B84" s="28">
        <v>22</v>
      </c>
      <c r="C84" s="29">
        <v>1</v>
      </c>
      <c r="D84" s="30">
        <v>13</v>
      </c>
      <c r="E84" s="31">
        <v>20420</v>
      </c>
      <c r="F84" s="32">
        <v>240</v>
      </c>
      <c r="G84" s="33">
        <v>45.3</v>
      </c>
      <c r="H84" s="33">
        <v>84.8</v>
      </c>
      <c r="I84" s="33">
        <v>44.3</v>
      </c>
    </row>
    <row r="85" spans="1:9" s="26" customFormat="1" ht="15.75">
      <c r="A85" s="35" t="s">
        <v>17</v>
      </c>
      <c r="B85" s="36">
        <v>22</v>
      </c>
      <c r="C85" s="37">
        <v>1</v>
      </c>
      <c r="D85" s="38">
        <v>13</v>
      </c>
      <c r="E85" s="39">
        <v>922220</v>
      </c>
      <c r="F85" s="40">
        <v>0</v>
      </c>
      <c r="G85" s="41">
        <f>SUM(G86)</f>
        <v>0.2</v>
      </c>
      <c r="H85" s="41">
        <f t="shared" ref="H85:I85" si="37">SUM(H86)</f>
        <v>0.2</v>
      </c>
      <c r="I85" s="41">
        <f t="shared" si="37"/>
        <v>0.2</v>
      </c>
    </row>
    <row r="86" spans="1:9" ht="31.5">
      <c r="A86" s="27" t="s">
        <v>8</v>
      </c>
      <c r="B86" s="28">
        <v>22</v>
      </c>
      <c r="C86" s="29">
        <v>1</v>
      </c>
      <c r="D86" s="30">
        <v>13</v>
      </c>
      <c r="E86" s="31">
        <v>922220</v>
      </c>
      <c r="F86" s="32">
        <v>850</v>
      </c>
      <c r="G86" s="33">
        <v>0.2</v>
      </c>
      <c r="H86" s="33">
        <v>0.2</v>
      </c>
      <c r="I86" s="33">
        <v>0.2</v>
      </c>
    </row>
    <row r="87" spans="1:9" ht="18.75">
      <c r="A87" s="453" t="s">
        <v>33</v>
      </c>
      <c r="B87" s="454"/>
      <c r="C87" s="454"/>
      <c r="D87" s="454"/>
      <c r="E87" s="454"/>
      <c r="F87" s="455"/>
      <c r="G87" s="2">
        <f>SUM(G88)</f>
        <v>859.40000000000009</v>
      </c>
      <c r="H87" s="2">
        <f t="shared" ref="H87:I87" si="38">SUM(H88)</f>
        <v>880.80000000000007</v>
      </c>
      <c r="I87" s="2">
        <f t="shared" si="38"/>
        <v>894.9</v>
      </c>
    </row>
    <row r="88" spans="1:9" s="10" customFormat="1" ht="15.75">
      <c r="A88" s="3" t="s">
        <v>5</v>
      </c>
      <c r="B88" s="4">
        <v>29</v>
      </c>
      <c r="C88" s="5">
        <v>1</v>
      </c>
      <c r="D88" s="6">
        <v>0</v>
      </c>
      <c r="E88" s="7">
        <v>0</v>
      </c>
      <c r="F88" s="8">
        <v>0</v>
      </c>
      <c r="G88" s="9">
        <f>SUM(G89+G92+G100+G103)</f>
        <v>859.40000000000009</v>
      </c>
      <c r="H88" s="9">
        <f t="shared" ref="H88:I88" si="39">SUM(H89+H92+H100+H103)</f>
        <v>880.80000000000007</v>
      </c>
      <c r="I88" s="9">
        <f t="shared" si="39"/>
        <v>894.9</v>
      </c>
    </row>
    <row r="89" spans="1:9" s="18" customFormat="1" ht="63">
      <c r="A89" s="11" t="s">
        <v>6</v>
      </c>
      <c r="B89" s="12">
        <v>29</v>
      </c>
      <c r="C89" s="13">
        <v>1</v>
      </c>
      <c r="D89" s="14">
        <v>2</v>
      </c>
      <c r="E89" s="15">
        <v>0</v>
      </c>
      <c r="F89" s="16">
        <v>0</v>
      </c>
      <c r="G89" s="17">
        <f>SUM(G90)</f>
        <v>387.4</v>
      </c>
      <c r="H89" s="17">
        <f t="shared" ref="H89:I90" si="40">SUM(H90)</f>
        <v>407</v>
      </c>
      <c r="I89" s="17">
        <f t="shared" si="40"/>
        <v>426.9</v>
      </c>
    </row>
    <row r="90" spans="1:9" s="26" customFormat="1" ht="15.75">
      <c r="A90" s="19" t="s">
        <v>7</v>
      </c>
      <c r="B90" s="20">
        <v>29</v>
      </c>
      <c r="C90" s="21">
        <v>1</v>
      </c>
      <c r="D90" s="22">
        <v>2</v>
      </c>
      <c r="E90" s="23">
        <v>21420</v>
      </c>
      <c r="F90" s="24">
        <v>0</v>
      </c>
      <c r="G90" s="25">
        <f>SUM(G91)</f>
        <v>387.4</v>
      </c>
      <c r="H90" s="25">
        <f t="shared" si="40"/>
        <v>407</v>
      </c>
      <c r="I90" s="25">
        <f t="shared" si="40"/>
        <v>426.9</v>
      </c>
    </row>
    <row r="91" spans="1:9" ht="31.5">
      <c r="A91" s="27" t="s">
        <v>8</v>
      </c>
      <c r="B91" s="28">
        <v>29</v>
      </c>
      <c r="C91" s="29">
        <v>1</v>
      </c>
      <c r="D91" s="30">
        <v>2</v>
      </c>
      <c r="E91" s="31">
        <v>21420</v>
      </c>
      <c r="F91" s="32">
        <v>120</v>
      </c>
      <c r="G91" s="33">
        <v>387.4</v>
      </c>
      <c r="H91" s="33">
        <v>407</v>
      </c>
      <c r="I91" s="33">
        <v>426.9</v>
      </c>
    </row>
    <row r="92" spans="1:9" ht="94.5">
      <c r="A92" s="34" t="s">
        <v>9</v>
      </c>
      <c r="B92" s="28">
        <v>29</v>
      </c>
      <c r="C92" s="29">
        <v>1</v>
      </c>
      <c r="D92" s="30">
        <v>4</v>
      </c>
      <c r="E92" s="31">
        <v>0</v>
      </c>
      <c r="F92" s="32">
        <v>0</v>
      </c>
      <c r="G92" s="33">
        <f>SUM(G93+G96+G98)</f>
        <v>241.3</v>
      </c>
      <c r="H92" s="33">
        <f t="shared" ref="H92:I92" si="41">SUM(H93+H96+H98)</f>
        <v>256.10000000000002</v>
      </c>
      <c r="I92" s="33">
        <f t="shared" si="41"/>
        <v>221.39999999999998</v>
      </c>
    </row>
    <row r="93" spans="1:9" s="26" customFormat="1" ht="15.75">
      <c r="A93" s="35" t="s">
        <v>11</v>
      </c>
      <c r="B93" s="36">
        <v>29</v>
      </c>
      <c r="C93" s="37">
        <v>1</v>
      </c>
      <c r="D93" s="38">
        <v>4</v>
      </c>
      <c r="E93" s="39">
        <v>21520</v>
      </c>
      <c r="F93" s="40">
        <v>0</v>
      </c>
      <c r="G93" s="41">
        <f>SUM(G95+G94)</f>
        <v>226.8</v>
      </c>
      <c r="H93" s="41">
        <f t="shared" ref="H93:I93" si="42">SUM(H95+H94)</f>
        <v>241.6</v>
      </c>
      <c r="I93" s="41">
        <f t="shared" si="42"/>
        <v>207.29999999999998</v>
      </c>
    </row>
    <row r="94" spans="1:9" ht="31.5">
      <c r="A94" s="27" t="s">
        <v>8</v>
      </c>
      <c r="B94" s="28">
        <v>29</v>
      </c>
      <c r="C94" s="29">
        <v>1</v>
      </c>
      <c r="D94" s="30">
        <v>4</v>
      </c>
      <c r="E94" s="31">
        <v>21520</v>
      </c>
      <c r="F94" s="32">
        <v>120</v>
      </c>
      <c r="G94" s="33">
        <v>147.1</v>
      </c>
      <c r="H94" s="33">
        <v>154.5</v>
      </c>
      <c r="I94" s="33">
        <v>162.19999999999999</v>
      </c>
    </row>
    <row r="95" spans="1:9" ht="31.5">
      <c r="A95" s="27" t="s">
        <v>8</v>
      </c>
      <c r="B95" s="28">
        <v>29</v>
      </c>
      <c r="C95" s="29">
        <v>1</v>
      </c>
      <c r="D95" s="30">
        <v>4</v>
      </c>
      <c r="E95" s="31">
        <v>21520</v>
      </c>
      <c r="F95" s="32">
        <v>240</v>
      </c>
      <c r="G95" s="33">
        <v>79.7</v>
      </c>
      <c r="H95" s="33">
        <v>87.1</v>
      </c>
      <c r="I95" s="33">
        <v>45.1</v>
      </c>
    </row>
    <row r="96" spans="1:9" ht="31.5">
      <c r="A96" s="34" t="s">
        <v>12</v>
      </c>
      <c r="B96" s="28">
        <v>29</v>
      </c>
      <c r="C96" s="29">
        <v>1</v>
      </c>
      <c r="D96" s="30">
        <v>4</v>
      </c>
      <c r="E96" s="31">
        <v>23520</v>
      </c>
      <c r="F96" s="32">
        <v>0</v>
      </c>
      <c r="G96" s="33">
        <f>SUM(G97)</f>
        <v>5</v>
      </c>
      <c r="H96" s="33">
        <f t="shared" ref="H96:I96" si="43">SUM(H97)</f>
        <v>5</v>
      </c>
      <c r="I96" s="33">
        <f t="shared" si="43"/>
        <v>5</v>
      </c>
    </row>
    <row r="97" spans="1:9" ht="31.5">
      <c r="A97" s="27" t="s">
        <v>8</v>
      </c>
      <c r="B97" s="42">
        <v>29</v>
      </c>
      <c r="C97" s="43">
        <v>1</v>
      </c>
      <c r="D97" s="44">
        <v>4</v>
      </c>
      <c r="E97" s="45">
        <v>23520</v>
      </c>
      <c r="F97" s="46">
        <v>850</v>
      </c>
      <c r="G97" s="33">
        <v>5</v>
      </c>
      <c r="H97" s="33">
        <v>5</v>
      </c>
      <c r="I97" s="33">
        <v>5</v>
      </c>
    </row>
    <row r="98" spans="1:9" ht="94.5">
      <c r="A98" s="27" t="s">
        <v>14</v>
      </c>
      <c r="B98" s="28">
        <v>29</v>
      </c>
      <c r="C98" s="29">
        <v>1</v>
      </c>
      <c r="D98" s="30">
        <v>4</v>
      </c>
      <c r="E98" s="31">
        <v>8751120</v>
      </c>
      <c r="F98" s="32">
        <v>0</v>
      </c>
      <c r="G98" s="47">
        <f>SUM(G99)</f>
        <v>9.5</v>
      </c>
      <c r="H98" s="47">
        <f t="shared" ref="H98:I98" si="44">SUM(H99)</f>
        <v>9.5</v>
      </c>
      <c r="I98" s="47">
        <f t="shared" si="44"/>
        <v>9.1</v>
      </c>
    </row>
    <row r="99" spans="1:9" ht="15.75">
      <c r="A99" s="27" t="s">
        <v>32</v>
      </c>
      <c r="B99" s="28">
        <v>29</v>
      </c>
      <c r="C99" s="29">
        <v>1</v>
      </c>
      <c r="D99" s="30">
        <v>4</v>
      </c>
      <c r="E99" s="31">
        <v>8751120</v>
      </c>
      <c r="F99" s="32">
        <v>500</v>
      </c>
      <c r="G99" s="33">
        <v>9.5</v>
      </c>
      <c r="H99" s="33">
        <v>9.5</v>
      </c>
      <c r="I99" s="33">
        <v>9.1</v>
      </c>
    </row>
    <row r="100" spans="1:9" s="26" customFormat="1" ht="15.75">
      <c r="A100" s="35" t="s">
        <v>15</v>
      </c>
      <c r="B100" s="36">
        <v>29</v>
      </c>
      <c r="C100" s="37">
        <v>1</v>
      </c>
      <c r="D100" s="38">
        <v>11</v>
      </c>
      <c r="E100" s="39">
        <v>0</v>
      </c>
      <c r="F100" s="40">
        <v>0</v>
      </c>
      <c r="G100" s="41">
        <f>SUM(G101)</f>
        <v>21.5</v>
      </c>
      <c r="H100" s="41">
        <f t="shared" ref="H100:I101" si="45">SUM(H101)</f>
        <v>21.5</v>
      </c>
      <c r="I100" s="41">
        <f t="shared" si="45"/>
        <v>21.5</v>
      </c>
    </row>
    <row r="101" spans="1:9" ht="31.5">
      <c r="A101" s="48" t="s">
        <v>16</v>
      </c>
      <c r="B101" s="42">
        <v>29</v>
      </c>
      <c r="C101" s="43">
        <v>1</v>
      </c>
      <c r="D101" s="44">
        <v>11</v>
      </c>
      <c r="E101" s="45">
        <v>703320</v>
      </c>
      <c r="F101" s="46">
        <v>0</v>
      </c>
      <c r="G101" s="33">
        <f>SUM(G102)</f>
        <v>21.5</v>
      </c>
      <c r="H101" s="33">
        <f t="shared" si="45"/>
        <v>21.5</v>
      </c>
      <c r="I101" s="33">
        <f t="shared" si="45"/>
        <v>21.5</v>
      </c>
    </row>
    <row r="102" spans="1:9" ht="15.75">
      <c r="A102" s="27" t="s">
        <v>17</v>
      </c>
      <c r="B102" s="28">
        <v>29</v>
      </c>
      <c r="C102" s="29">
        <v>1</v>
      </c>
      <c r="D102" s="30">
        <v>11</v>
      </c>
      <c r="E102" s="31">
        <v>703320</v>
      </c>
      <c r="F102" s="32">
        <v>870</v>
      </c>
      <c r="G102" s="33">
        <v>21.5</v>
      </c>
      <c r="H102" s="33">
        <v>21.5</v>
      </c>
      <c r="I102" s="33">
        <v>21.5</v>
      </c>
    </row>
    <row r="103" spans="1:9" s="49" customFormat="1" ht="15.75">
      <c r="A103" s="35" t="s">
        <v>18</v>
      </c>
      <c r="B103" s="36">
        <v>29</v>
      </c>
      <c r="C103" s="37">
        <v>1</v>
      </c>
      <c r="D103" s="38">
        <v>13</v>
      </c>
      <c r="E103" s="39">
        <v>0</v>
      </c>
      <c r="F103" s="40">
        <v>0</v>
      </c>
      <c r="G103" s="41">
        <f>SUM(G104+G107)</f>
        <v>209.2</v>
      </c>
      <c r="H103" s="41">
        <f t="shared" ref="H103:I103" si="46">SUM(H104+H107)</f>
        <v>196.20000000000002</v>
      </c>
      <c r="I103" s="41">
        <f t="shared" si="46"/>
        <v>225.10000000000002</v>
      </c>
    </row>
    <row r="104" spans="1:9" s="67" customFormat="1" ht="31.5">
      <c r="A104" s="60" t="s">
        <v>19</v>
      </c>
      <c r="B104" s="61">
        <v>29</v>
      </c>
      <c r="C104" s="62">
        <v>1</v>
      </c>
      <c r="D104" s="63">
        <v>13</v>
      </c>
      <c r="E104" s="64">
        <v>20420</v>
      </c>
      <c r="F104" s="65">
        <v>0</v>
      </c>
      <c r="G104" s="66">
        <f>G105+G106</f>
        <v>208.89999999999998</v>
      </c>
      <c r="H104" s="66">
        <f t="shared" ref="H104:I104" si="47">H105+H106</f>
        <v>195.9</v>
      </c>
      <c r="I104" s="66">
        <f t="shared" si="47"/>
        <v>224.8</v>
      </c>
    </row>
    <row r="105" spans="1:9" ht="31.5">
      <c r="A105" s="27" t="s">
        <v>8</v>
      </c>
      <c r="B105" s="28">
        <v>29</v>
      </c>
      <c r="C105" s="29">
        <v>1</v>
      </c>
      <c r="D105" s="30">
        <v>13</v>
      </c>
      <c r="E105" s="31">
        <v>20420</v>
      </c>
      <c r="F105" s="32">
        <v>120</v>
      </c>
      <c r="G105" s="33">
        <v>178.2</v>
      </c>
      <c r="H105" s="33">
        <v>158</v>
      </c>
      <c r="I105" s="33">
        <v>196.5</v>
      </c>
    </row>
    <row r="106" spans="1:9" ht="31.5">
      <c r="A106" s="27" t="s">
        <v>8</v>
      </c>
      <c r="B106" s="28">
        <v>29</v>
      </c>
      <c r="C106" s="29">
        <v>1</v>
      </c>
      <c r="D106" s="30">
        <v>13</v>
      </c>
      <c r="E106" s="31">
        <v>20420</v>
      </c>
      <c r="F106" s="32">
        <v>240</v>
      </c>
      <c r="G106" s="33">
        <v>30.7</v>
      </c>
      <c r="H106" s="33">
        <v>37.9</v>
      </c>
      <c r="I106" s="33">
        <v>28.3</v>
      </c>
    </row>
    <row r="107" spans="1:9" s="68" customFormat="1" ht="15.75">
      <c r="A107" s="27" t="s">
        <v>17</v>
      </c>
      <c r="B107" s="42">
        <v>29</v>
      </c>
      <c r="C107" s="43">
        <v>1</v>
      </c>
      <c r="D107" s="44">
        <v>13</v>
      </c>
      <c r="E107" s="45">
        <v>922220</v>
      </c>
      <c r="F107" s="46">
        <v>0</v>
      </c>
      <c r="G107" s="33">
        <f>SUM(G108)</f>
        <v>0.3</v>
      </c>
      <c r="H107" s="33">
        <f t="shared" ref="H107:I107" si="48">SUM(H108)</f>
        <v>0.3</v>
      </c>
      <c r="I107" s="33">
        <f t="shared" si="48"/>
        <v>0.3</v>
      </c>
    </row>
    <row r="108" spans="1:9" ht="31.5">
      <c r="A108" s="27" t="s">
        <v>8</v>
      </c>
      <c r="B108" s="28">
        <v>29</v>
      </c>
      <c r="C108" s="29">
        <v>1</v>
      </c>
      <c r="D108" s="30">
        <v>13</v>
      </c>
      <c r="E108" s="31">
        <v>922220</v>
      </c>
      <c r="F108" s="32">
        <v>850</v>
      </c>
      <c r="G108" s="33">
        <v>0.3</v>
      </c>
      <c r="H108" s="33">
        <v>0.3</v>
      </c>
      <c r="I108" s="33">
        <v>0.3</v>
      </c>
    </row>
    <row r="109" spans="1:9" ht="18.75">
      <c r="A109" s="453" t="s">
        <v>34</v>
      </c>
      <c r="B109" s="454"/>
      <c r="C109" s="454"/>
      <c r="D109" s="454"/>
      <c r="E109" s="454"/>
      <c r="F109" s="455"/>
      <c r="G109" s="2">
        <f>SUM(G110+G131+G135)</f>
        <v>1573.3999999999999</v>
      </c>
      <c r="H109" s="2">
        <f t="shared" ref="H109:I109" si="49">SUM(H110+H131+H135)</f>
        <v>1617</v>
      </c>
      <c r="I109" s="2">
        <f t="shared" si="49"/>
        <v>1628.6</v>
      </c>
    </row>
    <row r="110" spans="1:9" s="10" customFormat="1" ht="15.75">
      <c r="A110" s="3" t="s">
        <v>5</v>
      </c>
      <c r="B110" s="4">
        <v>37</v>
      </c>
      <c r="C110" s="5">
        <v>1</v>
      </c>
      <c r="D110" s="6">
        <v>0</v>
      </c>
      <c r="E110" s="7">
        <v>0</v>
      </c>
      <c r="F110" s="8">
        <v>0</v>
      </c>
      <c r="G110" s="9">
        <f>SUM(G111+G114+G122+G125)</f>
        <v>1441.1</v>
      </c>
      <c r="H110" s="9">
        <f t="shared" ref="H110:I110" si="50">SUM(H111+H114+H122+H125)</f>
        <v>1466.8</v>
      </c>
      <c r="I110" s="9">
        <f t="shared" si="50"/>
        <v>1564</v>
      </c>
    </row>
    <row r="111" spans="1:9" s="18" customFormat="1" ht="63">
      <c r="A111" s="11" t="s">
        <v>6</v>
      </c>
      <c r="B111" s="12">
        <v>37</v>
      </c>
      <c r="C111" s="13">
        <v>1</v>
      </c>
      <c r="D111" s="14">
        <v>2</v>
      </c>
      <c r="E111" s="15">
        <v>0</v>
      </c>
      <c r="F111" s="16">
        <v>0</v>
      </c>
      <c r="G111" s="17">
        <f>SUM(G112)</f>
        <v>387.4</v>
      </c>
      <c r="H111" s="17">
        <f t="shared" ref="H111:I112" si="51">SUM(H112)</f>
        <v>407</v>
      </c>
      <c r="I111" s="17">
        <f t="shared" si="51"/>
        <v>426.9</v>
      </c>
    </row>
    <row r="112" spans="1:9" s="26" customFormat="1" ht="15.75">
      <c r="A112" s="19" t="s">
        <v>7</v>
      </c>
      <c r="B112" s="20">
        <v>37</v>
      </c>
      <c r="C112" s="21">
        <v>1</v>
      </c>
      <c r="D112" s="22">
        <v>2</v>
      </c>
      <c r="E112" s="23">
        <v>21420</v>
      </c>
      <c r="F112" s="24">
        <v>0</v>
      </c>
      <c r="G112" s="25">
        <f>SUM(G113)</f>
        <v>387.4</v>
      </c>
      <c r="H112" s="25">
        <f t="shared" si="51"/>
        <v>407</v>
      </c>
      <c r="I112" s="25">
        <f t="shared" si="51"/>
        <v>426.9</v>
      </c>
    </row>
    <row r="113" spans="1:9" ht="31.5">
      <c r="A113" s="27" t="s">
        <v>8</v>
      </c>
      <c r="B113" s="28">
        <v>37</v>
      </c>
      <c r="C113" s="29">
        <v>1</v>
      </c>
      <c r="D113" s="30">
        <v>2</v>
      </c>
      <c r="E113" s="31">
        <v>21420</v>
      </c>
      <c r="F113" s="32">
        <v>120</v>
      </c>
      <c r="G113" s="33">
        <v>387.4</v>
      </c>
      <c r="H113" s="33">
        <v>407</v>
      </c>
      <c r="I113" s="33">
        <v>426.9</v>
      </c>
    </row>
    <row r="114" spans="1:9" ht="94.5">
      <c r="A114" s="34" t="s">
        <v>9</v>
      </c>
      <c r="B114" s="28">
        <v>37</v>
      </c>
      <c r="C114" s="29">
        <v>1</v>
      </c>
      <c r="D114" s="30">
        <v>4</v>
      </c>
      <c r="E114" s="31">
        <v>0</v>
      </c>
      <c r="F114" s="32">
        <v>0</v>
      </c>
      <c r="G114" s="33">
        <f>SUM(G115+G118+G120)</f>
        <v>556.20000000000005</v>
      </c>
      <c r="H114" s="33">
        <f t="shared" ref="H114:I114" si="52">SUM(H115+H118+H120)</f>
        <v>563.5</v>
      </c>
      <c r="I114" s="33">
        <f t="shared" si="52"/>
        <v>566.6</v>
      </c>
    </row>
    <row r="115" spans="1:9" s="26" customFormat="1" ht="15.75">
      <c r="A115" s="35" t="s">
        <v>11</v>
      </c>
      <c r="B115" s="36">
        <v>37</v>
      </c>
      <c r="C115" s="37">
        <v>1</v>
      </c>
      <c r="D115" s="38">
        <v>4</v>
      </c>
      <c r="E115" s="39">
        <v>21520</v>
      </c>
      <c r="F115" s="40">
        <v>0</v>
      </c>
      <c r="G115" s="41">
        <f>SUM(G117+G116)</f>
        <v>512</v>
      </c>
      <c r="H115" s="41">
        <f t="shared" ref="H115:I115" si="53">SUM(H117+H116)</f>
        <v>519.29999999999995</v>
      </c>
      <c r="I115" s="41">
        <f t="shared" si="53"/>
        <v>541</v>
      </c>
    </row>
    <row r="116" spans="1:9" ht="31.5">
      <c r="A116" s="27" t="s">
        <v>8</v>
      </c>
      <c r="B116" s="28">
        <v>37</v>
      </c>
      <c r="C116" s="29">
        <v>1</v>
      </c>
      <c r="D116" s="30">
        <v>4</v>
      </c>
      <c r="E116" s="31">
        <v>21520</v>
      </c>
      <c r="F116" s="32">
        <v>120</v>
      </c>
      <c r="G116" s="33">
        <v>298.2</v>
      </c>
      <c r="H116" s="33">
        <v>313.10000000000002</v>
      </c>
      <c r="I116" s="33">
        <v>328.4</v>
      </c>
    </row>
    <row r="117" spans="1:9" ht="31.5">
      <c r="A117" s="27" t="s">
        <v>8</v>
      </c>
      <c r="B117" s="28">
        <v>37</v>
      </c>
      <c r="C117" s="29">
        <v>1</v>
      </c>
      <c r="D117" s="30">
        <v>4</v>
      </c>
      <c r="E117" s="31">
        <v>21520</v>
      </c>
      <c r="F117" s="32">
        <v>240</v>
      </c>
      <c r="G117" s="33">
        <v>213.8</v>
      </c>
      <c r="H117" s="33">
        <v>206.2</v>
      </c>
      <c r="I117" s="33">
        <v>212.6</v>
      </c>
    </row>
    <row r="118" spans="1:9" s="26" customFormat="1" ht="31.5">
      <c r="A118" s="35" t="s">
        <v>12</v>
      </c>
      <c r="B118" s="36">
        <v>37</v>
      </c>
      <c r="C118" s="37">
        <v>1</v>
      </c>
      <c r="D118" s="38">
        <v>4</v>
      </c>
      <c r="E118" s="39">
        <v>23520</v>
      </c>
      <c r="F118" s="40">
        <v>0</v>
      </c>
      <c r="G118" s="41">
        <f>SUM(G119)</f>
        <v>3.6</v>
      </c>
      <c r="H118" s="41">
        <f t="shared" ref="H118:I118" si="54">SUM(H119)</f>
        <v>3.6</v>
      </c>
      <c r="I118" s="41">
        <f t="shared" si="54"/>
        <v>3.6</v>
      </c>
    </row>
    <row r="119" spans="1:9" ht="31.5">
      <c r="A119" s="27" t="s">
        <v>8</v>
      </c>
      <c r="B119" s="42">
        <v>37</v>
      </c>
      <c r="C119" s="43">
        <v>1</v>
      </c>
      <c r="D119" s="44">
        <v>4</v>
      </c>
      <c r="E119" s="45">
        <v>23520</v>
      </c>
      <c r="F119" s="46">
        <v>850</v>
      </c>
      <c r="G119" s="33">
        <v>3.6</v>
      </c>
      <c r="H119" s="33">
        <v>3.6</v>
      </c>
      <c r="I119" s="33">
        <v>3.6</v>
      </c>
    </row>
    <row r="120" spans="1:9" ht="63">
      <c r="A120" s="34" t="s">
        <v>13</v>
      </c>
      <c r="B120" s="28">
        <v>37</v>
      </c>
      <c r="C120" s="29">
        <v>1</v>
      </c>
      <c r="D120" s="30">
        <v>4</v>
      </c>
      <c r="E120" s="31">
        <v>8751120</v>
      </c>
      <c r="F120" s="32">
        <v>0</v>
      </c>
      <c r="G120" s="47">
        <f>SUM(G121)</f>
        <v>40.6</v>
      </c>
      <c r="H120" s="47">
        <f t="shared" ref="H120:I120" si="55">SUM(H121)</f>
        <v>40.6</v>
      </c>
      <c r="I120" s="47">
        <f t="shared" si="55"/>
        <v>22</v>
      </c>
    </row>
    <row r="121" spans="1:9" ht="94.5">
      <c r="A121" s="27" t="s">
        <v>14</v>
      </c>
      <c r="B121" s="28">
        <v>37</v>
      </c>
      <c r="C121" s="29">
        <v>1</v>
      </c>
      <c r="D121" s="30">
        <v>4</v>
      </c>
      <c r="E121" s="31">
        <v>8751120</v>
      </c>
      <c r="F121" s="32">
        <v>500</v>
      </c>
      <c r="G121" s="47">
        <v>40.6</v>
      </c>
      <c r="H121" s="47">
        <v>40.6</v>
      </c>
      <c r="I121" s="47">
        <v>22</v>
      </c>
    </row>
    <row r="122" spans="1:9" ht="15.75">
      <c r="A122" s="48" t="s">
        <v>15</v>
      </c>
      <c r="B122" s="42">
        <v>37</v>
      </c>
      <c r="C122" s="43">
        <v>1</v>
      </c>
      <c r="D122" s="44">
        <v>11</v>
      </c>
      <c r="E122" s="45">
        <v>0</v>
      </c>
      <c r="F122" s="46">
        <v>0</v>
      </c>
      <c r="G122" s="33">
        <f>SUM(G123)</f>
        <v>21.4</v>
      </c>
      <c r="H122" s="33">
        <f t="shared" ref="H122:I123" si="56">SUM(H123)</f>
        <v>21.4</v>
      </c>
      <c r="I122" s="33">
        <f t="shared" si="56"/>
        <v>21.4</v>
      </c>
    </row>
    <row r="123" spans="1:9" ht="31.5">
      <c r="A123" s="48" t="s">
        <v>16</v>
      </c>
      <c r="B123" s="42">
        <v>37</v>
      </c>
      <c r="C123" s="43">
        <v>1</v>
      </c>
      <c r="D123" s="44">
        <v>11</v>
      </c>
      <c r="E123" s="45">
        <v>703320</v>
      </c>
      <c r="F123" s="46">
        <v>0</v>
      </c>
      <c r="G123" s="33">
        <f>SUM(G124)</f>
        <v>21.4</v>
      </c>
      <c r="H123" s="33">
        <f t="shared" si="56"/>
        <v>21.4</v>
      </c>
      <c r="I123" s="33">
        <f t="shared" si="56"/>
        <v>21.4</v>
      </c>
    </row>
    <row r="124" spans="1:9" ht="15.75">
      <c r="A124" s="27" t="s">
        <v>17</v>
      </c>
      <c r="B124" s="28">
        <v>37</v>
      </c>
      <c r="C124" s="29">
        <v>1</v>
      </c>
      <c r="D124" s="30">
        <v>11</v>
      </c>
      <c r="E124" s="31">
        <v>703320</v>
      </c>
      <c r="F124" s="32">
        <v>870</v>
      </c>
      <c r="G124" s="33">
        <v>21.4</v>
      </c>
      <c r="H124" s="33">
        <v>21.4</v>
      </c>
      <c r="I124" s="33">
        <v>21.4</v>
      </c>
    </row>
    <row r="125" spans="1:9" s="59" customFormat="1" ht="15.75">
      <c r="A125" s="27" t="s">
        <v>18</v>
      </c>
      <c r="B125" s="28">
        <v>37</v>
      </c>
      <c r="C125" s="29">
        <v>1</v>
      </c>
      <c r="D125" s="30">
        <v>13</v>
      </c>
      <c r="E125" s="31">
        <v>0</v>
      </c>
      <c r="F125" s="32">
        <v>0</v>
      </c>
      <c r="G125" s="33">
        <f>SUM(G126+G129)</f>
        <v>476.1</v>
      </c>
      <c r="H125" s="33">
        <f t="shared" ref="H125:I125" si="57">SUM(H126+H129)</f>
        <v>474.9</v>
      </c>
      <c r="I125" s="33">
        <f t="shared" si="57"/>
        <v>549.1</v>
      </c>
    </row>
    <row r="126" spans="1:9" ht="31.5">
      <c r="A126" s="27" t="s">
        <v>19</v>
      </c>
      <c r="B126" s="28">
        <v>37</v>
      </c>
      <c r="C126" s="29">
        <v>1</v>
      </c>
      <c r="D126" s="30">
        <v>13</v>
      </c>
      <c r="E126" s="31">
        <v>20420</v>
      </c>
      <c r="F126" s="32">
        <v>0</v>
      </c>
      <c r="G126" s="33">
        <f>G127+G128</f>
        <v>475.5</v>
      </c>
      <c r="H126" s="33">
        <f t="shared" ref="H126:I126" si="58">H127+H128</f>
        <v>474.2</v>
      </c>
      <c r="I126" s="33">
        <f t="shared" si="58"/>
        <v>548.4</v>
      </c>
    </row>
    <row r="127" spans="1:9" ht="31.5">
      <c r="A127" s="27" t="s">
        <v>8</v>
      </c>
      <c r="B127" s="28">
        <v>37</v>
      </c>
      <c r="C127" s="29">
        <v>1</v>
      </c>
      <c r="D127" s="30">
        <v>13</v>
      </c>
      <c r="E127" s="31">
        <v>20420</v>
      </c>
      <c r="F127" s="32">
        <v>120</v>
      </c>
      <c r="G127" s="33">
        <v>356.4</v>
      </c>
      <c r="H127" s="33">
        <v>315.5</v>
      </c>
      <c r="I127" s="33">
        <v>392.9</v>
      </c>
    </row>
    <row r="128" spans="1:9" ht="31.5">
      <c r="A128" s="27" t="s">
        <v>8</v>
      </c>
      <c r="B128" s="28">
        <v>37</v>
      </c>
      <c r="C128" s="29">
        <v>1</v>
      </c>
      <c r="D128" s="30">
        <v>13</v>
      </c>
      <c r="E128" s="31">
        <v>20420</v>
      </c>
      <c r="F128" s="32">
        <v>240</v>
      </c>
      <c r="G128" s="33">
        <v>119.1</v>
      </c>
      <c r="H128" s="33">
        <v>158.69999999999999</v>
      </c>
      <c r="I128" s="33">
        <v>155.5</v>
      </c>
    </row>
    <row r="129" spans="1:9" ht="15.75">
      <c r="A129" s="27" t="s">
        <v>17</v>
      </c>
      <c r="B129" s="28">
        <v>37</v>
      </c>
      <c r="C129" s="29">
        <v>1</v>
      </c>
      <c r="D129" s="30">
        <v>13</v>
      </c>
      <c r="E129" s="31">
        <v>922220</v>
      </c>
      <c r="F129" s="32">
        <v>0</v>
      </c>
      <c r="G129" s="33">
        <f>SUM(G130)</f>
        <v>0.6</v>
      </c>
      <c r="H129" s="33">
        <f t="shared" ref="H129:I129" si="59">SUM(H130)</f>
        <v>0.7</v>
      </c>
      <c r="I129" s="33">
        <f t="shared" si="59"/>
        <v>0.7</v>
      </c>
    </row>
    <row r="130" spans="1:9" ht="31.5">
      <c r="A130" s="27" t="s">
        <v>8</v>
      </c>
      <c r="B130" s="28">
        <v>37</v>
      </c>
      <c r="C130" s="29">
        <v>1</v>
      </c>
      <c r="D130" s="30">
        <v>13</v>
      </c>
      <c r="E130" s="31">
        <v>922220</v>
      </c>
      <c r="F130" s="32">
        <v>850</v>
      </c>
      <c r="G130" s="33">
        <v>0.6</v>
      </c>
      <c r="H130" s="33">
        <v>0.7</v>
      </c>
      <c r="I130" s="33">
        <v>0.7</v>
      </c>
    </row>
    <row r="131" spans="1:9" s="10" customFormat="1" ht="15.75">
      <c r="A131" s="50" t="s">
        <v>20</v>
      </c>
      <c r="B131" s="51">
        <v>37</v>
      </c>
      <c r="C131" s="52">
        <v>4</v>
      </c>
      <c r="D131" s="53">
        <v>0</v>
      </c>
      <c r="E131" s="54">
        <v>0</v>
      </c>
      <c r="F131" s="55">
        <v>0</v>
      </c>
      <c r="G131" s="56">
        <f>SUM(G132)</f>
        <v>50</v>
      </c>
      <c r="H131" s="56">
        <f t="shared" ref="H131:I133" si="60">SUM(H132)</f>
        <v>60</v>
      </c>
      <c r="I131" s="56">
        <f t="shared" si="60"/>
        <v>0</v>
      </c>
    </row>
    <row r="132" spans="1:9" ht="15.75">
      <c r="A132" s="34" t="s">
        <v>21</v>
      </c>
      <c r="B132" s="28">
        <v>37</v>
      </c>
      <c r="C132" s="29">
        <v>4</v>
      </c>
      <c r="D132" s="30">
        <v>9</v>
      </c>
      <c r="E132" s="31">
        <v>0</v>
      </c>
      <c r="F132" s="32">
        <v>0</v>
      </c>
      <c r="G132" s="33">
        <f>G133</f>
        <v>50</v>
      </c>
      <c r="H132" s="33">
        <f t="shared" si="60"/>
        <v>60</v>
      </c>
      <c r="I132" s="33">
        <f t="shared" si="60"/>
        <v>0</v>
      </c>
    </row>
    <row r="133" spans="1:9" ht="31.5">
      <c r="A133" s="34" t="s">
        <v>22</v>
      </c>
      <c r="B133" s="28">
        <v>37</v>
      </c>
      <c r="C133" s="29">
        <v>4</v>
      </c>
      <c r="D133" s="30">
        <v>9</v>
      </c>
      <c r="E133" s="57">
        <v>409420</v>
      </c>
      <c r="F133" s="32">
        <v>0</v>
      </c>
      <c r="G133" s="33">
        <f>SUM(G134)</f>
        <v>50</v>
      </c>
      <c r="H133" s="33">
        <f t="shared" si="60"/>
        <v>60</v>
      </c>
      <c r="I133" s="33">
        <f t="shared" si="60"/>
        <v>0</v>
      </c>
    </row>
    <row r="134" spans="1:9" ht="31.5">
      <c r="A134" s="34" t="s">
        <v>22</v>
      </c>
      <c r="B134" s="28">
        <v>37</v>
      </c>
      <c r="C134" s="29">
        <v>4</v>
      </c>
      <c r="D134" s="30">
        <v>9</v>
      </c>
      <c r="E134" s="31">
        <v>409420</v>
      </c>
      <c r="F134" s="32">
        <v>240</v>
      </c>
      <c r="G134" s="47">
        <v>50</v>
      </c>
      <c r="H134" s="47">
        <v>60</v>
      </c>
      <c r="I134" s="47">
        <v>0</v>
      </c>
    </row>
    <row r="135" spans="1:9" s="10" customFormat="1" ht="15.75">
      <c r="A135" s="50" t="s">
        <v>23</v>
      </c>
      <c r="B135" s="51">
        <v>37</v>
      </c>
      <c r="C135" s="52">
        <v>5</v>
      </c>
      <c r="D135" s="53">
        <v>0</v>
      </c>
      <c r="E135" s="54">
        <v>0</v>
      </c>
      <c r="F135" s="55">
        <v>0</v>
      </c>
      <c r="G135" s="56">
        <f>SUM(G136)</f>
        <v>82.3</v>
      </c>
      <c r="H135" s="56">
        <f t="shared" ref="H135:I135" si="61">SUM(H136)</f>
        <v>90.2</v>
      </c>
      <c r="I135" s="56">
        <f t="shared" si="61"/>
        <v>64.599999999999994</v>
      </c>
    </row>
    <row r="136" spans="1:9" ht="15.75">
      <c r="A136" s="34" t="s">
        <v>24</v>
      </c>
      <c r="B136" s="28">
        <v>37</v>
      </c>
      <c r="C136" s="29">
        <v>5</v>
      </c>
      <c r="D136" s="30">
        <v>3</v>
      </c>
      <c r="E136" s="31">
        <v>0</v>
      </c>
      <c r="F136" s="32">
        <v>0</v>
      </c>
      <c r="G136" s="47">
        <f>SUM(G137+G139+G141+G143)</f>
        <v>82.3</v>
      </c>
      <c r="H136" s="47">
        <f t="shared" ref="H136:I136" si="62">SUM(H137+H139+H141+H143)</f>
        <v>90.2</v>
      </c>
      <c r="I136" s="47">
        <f t="shared" si="62"/>
        <v>64.599999999999994</v>
      </c>
    </row>
    <row r="137" spans="1:9" ht="15.75">
      <c r="A137" s="34" t="s">
        <v>25</v>
      </c>
      <c r="B137" s="28">
        <v>37</v>
      </c>
      <c r="C137" s="29">
        <v>5</v>
      </c>
      <c r="D137" s="30">
        <v>3</v>
      </c>
      <c r="E137" s="31">
        <v>500120</v>
      </c>
      <c r="F137" s="32">
        <v>0</v>
      </c>
      <c r="G137" s="47">
        <f>SUM(G138)</f>
        <v>26.6</v>
      </c>
      <c r="H137" s="47">
        <f t="shared" ref="H137:I137" si="63">SUM(H138)</f>
        <v>16.7</v>
      </c>
      <c r="I137" s="47">
        <f t="shared" si="63"/>
        <v>10</v>
      </c>
    </row>
    <row r="138" spans="1:9" ht="31.5">
      <c r="A138" s="27" t="s">
        <v>8</v>
      </c>
      <c r="B138" s="28">
        <v>37</v>
      </c>
      <c r="C138" s="29">
        <v>5</v>
      </c>
      <c r="D138" s="30">
        <v>3</v>
      </c>
      <c r="E138" s="31">
        <v>500120</v>
      </c>
      <c r="F138" s="32">
        <v>240</v>
      </c>
      <c r="G138" s="47">
        <v>26.6</v>
      </c>
      <c r="H138" s="47">
        <v>16.7</v>
      </c>
      <c r="I138" s="47">
        <v>10</v>
      </c>
    </row>
    <row r="139" spans="1:9" ht="15.75">
      <c r="A139" s="27" t="s">
        <v>26</v>
      </c>
      <c r="B139" s="28">
        <v>37</v>
      </c>
      <c r="C139" s="29">
        <v>5</v>
      </c>
      <c r="D139" s="30">
        <v>3</v>
      </c>
      <c r="E139" s="31">
        <v>500320</v>
      </c>
      <c r="F139" s="32">
        <v>0</v>
      </c>
      <c r="G139" s="47">
        <f>SUM(G140)</f>
        <v>20</v>
      </c>
      <c r="H139" s="47">
        <f t="shared" ref="H139:I139" si="64">SUM(H140)</f>
        <v>20</v>
      </c>
      <c r="I139" s="47">
        <f t="shared" si="64"/>
        <v>9.8000000000000007</v>
      </c>
    </row>
    <row r="140" spans="1:9" ht="31.5">
      <c r="A140" s="27" t="s">
        <v>8</v>
      </c>
      <c r="B140" s="28">
        <v>37</v>
      </c>
      <c r="C140" s="29">
        <v>5</v>
      </c>
      <c r="D140" s="30">
        <v>3</v>
      </c>
      <c r="E140" s="31">
        <v>500320</v>
      </c>
      <c r="F140" s="32">
        <v>240</v>
      </c>
      <c r="G140" s="47">
        <v>20</v>
      </c>
      <c r="H140" s="47">
        <v>20</v>
      </c>
      <c r="I140" s="47">
        <v>9.8000000000000007</v>
      </c>
    </row>
    <row r="141" spans="1:9" ht="31.5">
      <c r="A141" s="27" t="s">
        <v>27</v>
      </c>
      <c r="B141" s="28">
        <v>37</v>
      </c>
      <c r="C141" s="29">
        <v>5</v>
      </c>
      <c r="D141" s="30">
        <v>3</v>
      </c>
      <c r="E141" s="31">
        <v>500420</v>
      </c>
      <c r="F141" s="32">
        <v>0</v>
      </c>
      <c r="G141" s="47">
        <f>SUM(G142)</f>
        <v>10</v>
      </c>
      <c r="H141" s="47">
        <f t="shared" ref="H141:I141" si="65">SUM(H142)</f>
        <v>7.5</v>
      </c>
      <c r="I141" s="47">
        <f t="shared" si="65"/>
        <v>10</v>
      </c>
    </row>
    <row r="142" spans="1:9" ht="31.5">
      <c r="A142" s="27" t="s">
        <v>8</v>
      </c>
      <c r="B142" s="28">
        <v>37</v>
      </c>
      <c r="C142" s="29">
        <v>5</v>
      </c>
      <c r="D142" s="30">
        <v>3</v>
      </c>
      <c r="E142" s="31">
        <v>500420</v>
      </c>
      <c r="F142" s="32">
        <v>240</v>
      </c>
      <c r="G142" s="47">
        <v>10</v>
      </c>
      <c r="H142" s="47">
        <v>7.5</v>
      </c>
      <c r="I142" s="47">
        <v>10</v>
      </c>
    </row>
    <row r="143" spans="1:9" ht="31.5">
      <c r="A143" s="27" t="s">
        <v>28</v>
      </c>
      <c r="B143" s="28">
        <v>37</v>
      </c>
      <c r="C143" s="29">
        <v>5</v>
      </c>
      <c r="D143" s="30">
        <v>3</v>
      </c>
      <c r="E143" s="31">
        <v>500520</v>
      </c>
      <c r="F143" s="32">
        <v>0</v>
      </c>
      <c r="G143" s="47">
        <f>SUM(G144)</f>
        <v>25.7</v>
      </c>
      <c r="H143" s="47">
        <f t="shared" ref="H143" si="66">SUM(H144)</f>
        <v>46</v>
      </c>
      <c r="I143" s="47">
        <v>34.799999999999997</v>
      </c>
    </row>
    <row r="144" spans="1:9" ht="31.5">
      <c r="A144" s="27" t="s">
        <v>8</v>
      </c>
      <c r="B144" s="28">
        <v>37</v>
      </c>
      <c r="C144" s="29">
        <v>5</v>
      </c>
      <c r="D144" s="30">
        <v>3</v>
      </c>
      <c r="E144" s="31">
        <v>500520</v>
      </c>
      <c r="F144" s="32">
        <v>240</v>
      </c>
      <c r="G144" s="47">
        <v>25.7</v>
      </c>
      <c r="H144" s="47">
        <v>46</v>
      </c>
      <c r="I144" s="47">
        <v>25</v>
      </c>
    </row>
    <row r="145" spans="1:9" ht="18.75">
      <c r="A145" s="453" t="s">
        <v>35</v>
      </c>
      <c r="B145" s="454"/>
      <c r="C145" s="454"/>
      <c r="D145" s="454"/>
      <c r="E145" s="454"/>
      <c r="F145" s="455"/>
      <c r="G145" s="2">
        <f>SUM(G146)</f>
        <v>881.7</v>
      </c>
      <c r="H145" s="2">
        <f t="shared" ref="H145:I145" si="67">SUM(H146)</f>
        <v>932.90000000000009</v>
      </c>
      <c r="I145" s="2">
        <f t="shared" si="67"/>
        <v>957.4</v>
      </c>
    </row>
    <row r="146" spans="1:9" s="10" customFormat="1" ht="15.75">
      <c r="A146" s="3" t="s">
        <v>5</v>
      </c>
      <c r="B146" s="4">
        <v>46</v>
      </c>
      <c r="C146" s="5">
        <v>1</v>
      </c>
      <c r="D146" s="6">
        <v>0</v>
      </c>
      <c r="E146" s="7">
        <v>0</v>
      </c>
      <c r="F146" s="8">
        <v>0</v>
      </c>
      <c r="G146" s="9">
        <f>SUM(G147+G150+G158+G161)</f>
        <v>881.7</v>
      </c>
      <c r="H146" s="9">
        <f t="shared" ref="H146:I146" si="68">SUM(H147+H150+H158+H161)</f>
        <v>932.90000000000009</v>
      </c>
      <c r="I146" s="9">
        <f t="shared" si="68"/>
        <v>957.4</v>
      </c>
    </row>
    <row r="147" spans="1:9" s="18" customFormat="1" ht="63">
      <c r="A147" s="11" t="s">
        <v>6</v>
      </c>
      <c r="B147" s="12">
        <v>46</v>
      </c>
      <c r="C147" s="13">
        <v>1</v>
      </c>
      <c r="D147" s="14">
        <v>2</v>
      </c>
      <c r="E147" s="15">
        <v>0</v>
      </c>
      <c r="F147" s="16">
        <v>0</v>
      </c>
      <c r="G147" s="17">
        <f>SUM(G148)</f>
        <v>387.4</v>
      </c>
      <c r="H147" s="17">
        <f t="shared" ref="H147:I148" si="69">SUM(H148)</f>
        <v>407</v>
      </c>
      <c r="I147" s="17">
        <f t="shared" si="69"/>
        <v>426.9</v>
      </c>
    </row>
    <row r="148" spans="1:9" ht="15.75">
      <c r="A148" s="11" t="s">
        <v>7</v>
      </c>
      <c r="B148" s="12">
        <v>46</v>
      </c>
      <c r="C148" s="13">
        <v>1</v>
      </c>
      <c r="D148" s="14">
        <v>2</v>
      </c>
      <c r="E148" s="15">
        <v>21420</v>
      </c>
      <c r="F148" s="16">
        <v>0</v>
      </c>
      <c r="G148" s="17">
        <f>SUM(G149)</f>
        <v>387.4</v>
      </c>
      <c r="H148" s="17">
        <f t="shared" si="69"/>
        <v>407</v>
      </c>
      <c r="I148" s="17">
        <f t="shared" si="69"/>
        <v>426.9</v>
      </c>
    </row>
    <row r="149" spans="1:9" ht="31.5">
      <c r="A149" s="27" t="s">
        <v>8</v>
      </c>
      <c r="B149" s="28">
        <v>46</v>
      </c>
      <c r="C149" s="29">
        <v>1</v>
      </c>
      <c r="D149" s="30">
        <v>2</v>
      </c>
      <c r="E149" s="31">
        <v>21420</v>
      </c>
      <c r="F149" s="32">
        <v>120</v>
      </c>
      <c r="G149" s="33">
        <v>387.4</v>
      </c>
      <c r="H149" s="33">
        <v>407</v>
      </c>
      <c r="I149" s="33">
        <v>426.9</v>
      </c>
    </row>
    <row r="150" spans="1:9" ht="94.5">
      <c r="A150" s="34" t="s">
        <v>9</v>
      </c>
      <c r="B150" s="28">
        <v>46</v>
      </c>
      <c r="C150" s="29">
        <v>1</v>
      </c>
      <c r="D150" s="30">
        <v>4</v>
      </c>
      <c r="E150" s="31">
        <v>0</v>
      </c>
      <c r="F150" s="32">
        <v>0</v>
      </c>
      <c r="G150" s="33">
        <f>SUM(G151+G154+G156)</f>
        <v>240.20000000000002</v>
      </c>
      <c r="H150" s="33">
        <f t="shared" ref="H150:I150" si="70">SUM(H151+H154+H156)</f>
        <v>260.40000000000003</v>
      </c>
      <c r="I150" s="33">
        <f t="shared" si="70"/>
        <v>261.39999999999998</v>
      </c>
    </row>
    <row r="151" spans="1:9" ht="15.75">
      <c r="A151" s="34" t="s">
        <v>11</v>
      </c>
      <c r="B151" s="28">
        <v>46</v>
      </c>
      <c r="C151" s="29">
        <v>1</v>
      </c>
      <c r="D151" s="30">
        <v>4</v>
      </c>
      <c r="E151" s="31">
        <v>21520</v>
      </c>
      <c r="F151" s="32">
        <v>0</v>
      </c>
      <c r="G151" s="33">
        <f>SUM(G153+G152)</f>
        <v>230.8</v>
      </c>
      <c r="H151" s="33">
        <f t="shared" ref="H151:I151" si="71">SUM(H153+H152)</f>
        <v>251</v>
      </c>
      <c r="I151" s="33">
        <f t="shared" si="71"/>
        <v>252.39999999999998</v>
      </c>
    </row>
    <row r="152" spans="1:9" ht="31.5">
      <c r="A152" s="27" t="s">
        <v>8</v>
      </c>
      <c r="B152" s="28">
        <v>46</v>
      </c>
      <c r="C152" s="29">
        <v>1</v>
      </c>
      <c r="D152" s="30">
        <v>4</v>
      </c>
      <c r="E152" s="31">
        <v>21520</v>
      </c>
      <c r="F152" s="32">
        <v>120</v>
      </c>
      <c r="G152" s="33">
        <v>147.1</v>
      </c>
      <c r="H152" s="33">
        <v>154.5</v>
      </c>
      <c r="I152" s="33">
        <v>162.19999999999999</v>
      </c>
    </row>
    <row r="153" spans="1:9" ht="31.5">
      <c r="A153" s="27" t="s">
        <v>8</v>
      </c>
      <c r="B153" s="28">
        <v>46</v>
      </c>
      <c r="C153" s="29">
        <v>1</v>
      </c>
      <c r="D153" s="30">
        <v>4</v>
      </c>
      <c r="E153" s="31">
        <v>21520</v>
      </c>
      <c r="F153" s="32">
        <v>240</v>
      </c>
      <c r="G153" s="33">
        <v>83.7</v>
      </c>
      <c r="H153" s="33">
        <v>96.5</v>
      </c>
      <c r="I153" s="33">
        <v>90.2</v>
      </c>
    </row>
    <row r="154" spans="1:9" ht="31.5">
      <c r="A154" s="34" t="s">
        <v>12</v>
      </c>
      <c r="B154" s="28">
        <v>46</v>
      </c>
      <c r="C154" s="29">
        <v>1</v>
      </c>
      <c r="D154" s="30">
        <v>4</v>
      </c>
      <c r="E154" s="31">
        <v>23520</v>
      </c>
      <c r="F154" s="32">
        <v>0</v>
      </c>
      <c r="G154" s="33">
        <f>SUM(G155)</f>
        <v>0.8</v>
      </c>
      <c r="H154" s="33">
        <f t="shared" ref="H154:I154" si="72">SUM(H155)</f>
        <v>0.8</v>
      </c>
      <c r="I154" s="33">
        <f t="shared" si="72"/>
        <v>0.8</v>
      </c>
    </row>
    <row r="155" spans="1:9" ht="31.5">
      <c r="A155" s="27" t="s">
        <v>8</v>
      </c>
      <c r="B155" s="42">
        <v>46</v>
      </c>
      <c r="C155" s="43">
        <v>1</v>
      </c>
      <c r="D155" s="44">
        <v>4</v>
      </c>
      <c r="E155" s="45">
        <v>23520</v>
      </c>
      <c r="F155" s="46">
        <v>850</v>
      </c>
      <c r="G155" s="33">
        <v>0.8</v>
      </c>
      <c r="H155" s="33">
        <v>0.8</v>
      </c>
      <c r="I155" s="33">
        <v>0.8</v>
      </c>
    </row>
    <row r="156" spans="1:9" ht="63">
      <c r="A156" s="34" t="s">
        <v>13</v>
      </c>
      <c r="B156" s="28">
        <v>46</v>
      </c>
      <c r="C156" s="29">
        <v>1</v>
      </c>
      <c r="D156" s="30">
        <v>4</v>
      </c>
      <c r="E156" s="31">
        <v>8751120</v>
      </c>
      <c r="F156" s="32">
        <v>0</v>
      </c>
      <c r="G156" s="47">
        <f>SUM(G157)</f>
        <v>8.6</v>
      </c>
      <c r="H156" s="47">
        <f t="shared" ref="H156:I156" si="73">SUM(H157)</f>
        <v>8.6</v>
      </c>
      <c r="I156" s="47">
        <f t="shared" si="73"/>
        <v>8.1999999999999993</v>
      </c>
    </row>
    <row r="157" spans="1:9" ht="94.5">
      <c r="A157" s="27" t="s">
        <v>14</v>
      </c>
      <c r="B157" s="28">
        <v>46</v>
      </c>
      <c r="C157" s="29">
        <v>1</v>
      </c>
      <c r="D157" s="30">
        <v>4</v>
      </c>
      <c r="E157" s="31">
        <v>8751120</v>
      </c>
      <c r="F157" s="32">
        <v>500</v>
      </c>
      <c r="G157" s="47">
        <v>8.6</v>
      </c>
      <c r="H157" s="47">
        <v>8.6</v>
      </c>
      <c r="I157" s="47">
        <v>8.1999999999999993</v>
      </c>
    </row>
    <row r="158" spans="1:9" ht="15.75">
      <c r="A158" s="48" t="s">
        <v>15</v>
      </c>
      <c r="B158" s="42">
        <v>46</v>
      </c>
      <c r="C158" s="43">
        <v>1</v>
      </c>
      <c r="D158" s="44">
        <v>11</v>
      </c>
      <c r="E158" s="45">
        <v>0</v>
      </c>
      <c r="F158" s="46">
        <v>0</v>
      </c>
      <c r="G158" s="33">
        <f>SUM(G159)</f>
        <v>21.5</v>
      </c>
      <c r="H158" s="33">
        <f t="shared" ref="H158:I159" si="74">SUM(H159)</f>
        <v>21.5</v>
      </c>
      <c r="I158" s="33">
        <f t="shared" si="74"/>
        <v>21.5</v>
      </c>
    </row>
    <row r="159" spans="1:9" ht="31.5">
      <c r="A159" s="48" t="s">
        <v>16</v>
      </c>
      <c r="B159" s="42">
        <v>46</v>
      </c>
      <c r="C159" s="43">
        <v>1</v>
      </c>
      <c r="D159" s="44">
        <v>11</v>
      </c>
      <c r="E159" s="45">
        <v>703320</v>
      </c>
      <c r="F159" s="46">
        <v>0</v>
      </c>
      <c r="G159" s="33">
        <f>SUM(G160)</f>
        <v>21.5</v>
      </c>
      <c r="H159" s="33">
        <f t="shared" si="74"/>
        <v>21.5</v>
      </c>
      <c r="I159" s="33">
        <f t="shared" si="74"/>
        <v>21.5</v>
      </c>
    </row>
    <row r="160" spans="1:9" ht="15.75">
      <c r="A160" s="27" t="s">
        <v>17</v>
      </c>
      <c r="B160" s="28">
        <v>46</v>
      </c>
      <c r="C160" s="29">
        <v>1</v>
      </c>
      <c r="D160" s="30">
        <v>11</v>
      </c>
      <c r="E160" s="31">
        <v>703320</v>
      </c>
      <c r="F160" s="32">
        <v>870</v>
      </c>
      <c r="G160" s="33">
        <v>21.5</v>
      </c>
      <c r="H160" s="33">
        <v>21.5</v>
      </c>
      <c r="I160" s="33">
        <v>21.5</v>
      </c>
    </row>
    <row r="161" spans="1:9" s="59" customFormat="1" ht="15.75">
      <c r="A161" s="27" t="s">
        <v>18</v>
      </c>
      <c r="B161" s="28">
        <v>46</v>
      </c>
      <c r="C161" s="29">
        <v>1</v>
      </c>
      <c r="D161" s="30">
        <v>13</v>
      </c>
      <c r="E161" s="31">
        <v>0</v>
      </c>
      <c r="F161" s="32">
        <v>0</v>
      </c>
      <c r="G161" s="33">
        <f>SUM(G162+G165)</f>
        <v>232.59999999999997</v>
      </c>
      <c r="H161" s="33">
        <f t="shared" ref="H161:I161" si="75">SUM(H162+H165)</f>
        <v>244</v>
      </c>
      <c r="I161" s="33">
        <f t="shared" si="75"/>
        <v>247.6</v>
      </c>
    </row>
    <row r="162" spans="1:9" ht="31.5">
      <c r="A162" s="27" t="s">
        <v>19</v>
      </c>
      <c r="B162" s="28">
        <v>46</v>
      </c>
      <c r="C162" s="29">
        <v>1</v>
      </c>
      <c r="D162" s="30">
        <v>13</v>
      </c>
      <c r="E162" s="31">
        <v>20420</v>
      </c>
      <c r="F162" s="32">
        <v>0</v>
      </c>
      <c r="G162" s="33">
        <f>SUM(G164+G163)</f>
        <v>232.39999999999998</v>
      </c>
      <c r="H162" s="33">
        <f t="shared" ref="H162:I162" si="76">SUM(H164+H163)</f>
        <v>243.8</v>
      </c>
      <c r="I162" s="33">
        <f t="shared" si="76"/>
        <v>247.4</v>
      </c>
    </row>
    <row r="163" spans="1:9" ht="31.5">
      <c r="A163" s="27" t="s">
        <v>8</v>
      </c>
      <c r="B163" s="28">
        <v>46</v>
      </c>
      <c r="C163" s="29">
        <v>1</v>
      </c>
      <c r="D163" s="30">
        <v>13</v>
      </c>
      <c r="E163" s="31">
        <v>20420</v>
      </c>
      <c r="F163" s="32">
        <v>120</v>
      </c>
      <c r="G163" s="33">
        <v>178.2</v>
      </c>
      <c r="H163" s="33">
        <v>157.4</v>
      </c>
      <c r="I163" s="33">
        <v>196.5</v>
      </c>
    </row>
    <row r="164" spans="1:9" ht="31.5">
      <c r="A164" s="27" t="s">
        <v>8</v>
      </c>
      <c r="B164" s="28">
        <v>46</v>
      </c>
      <c r="C164" s="29">
        <v>1</v>
      </c>
      <c r="D164" s="30">
        <v>13</v>
      </c>
      <c r="E164" s="31">
        <v>20420</v>
      </c>
      <c r="F164" s="32">
        <v>240</v>
      </c>
      <c r="G164" s="33">
        <v>54.2</v>
      </c>
      <c r="H164" s="33">
        <v>86.4</v>
      </c>
      <c r="I164" s="33">
        <v>50.9</v>
      </c>
    </row>
    <row r="165" spans="1:9" ht="15.75">
      <c r="A165" s="27" t="s">
        <v>17</v>
      </c>
      <c r="B165" s="28">
        <v>46</v>
      </c>
      <c r="C165" s="29">
        <v>1</v>
      </c>
      <c r="D165" s="30">
        <v>13</v>
      </c>
      <c r="E165" s="31">
        <v>922220</v>
      </c>
      <c r="F165" s="32">
        <v>0</v>
      </c>
      <c r="G165" s="33">
        <f>SUM(G166)</f>
        <v>0.2</v>
      </c>
      <c r="H165" s="33">
        <f t="shared" ref="H165:I165" si="77">SUM(H166)</f>
        <v>0.2</v>
      </c>
      <c r="I165" s="33">
        <f t="shared" si="77"/>
        <v>0.2</v>
      </c>
    </row>
    <row r="166" spans="1:9" ht="31.5">
      <c r="A166" s="27" t="s">
        <v>8</v>
      </c>
      <c r="B166" s="28">
        <v>46</v>
      </c>
      <c r="C166" s="29">
        <v>1</v>
      </c>
      <c r="D166" s="30">
        <v>13</v>
      </c>
      <c r="E166" s="31">
        <v>922220</v>
      </c>
      <c r="F166" s="32">
        <v>850</v>
      </c>
      <c r="G166" s="33">
        <v>0.2</v>
      </c>
      <c r="H166" s="33">
        <v>0.2</v>
      </c>
      <c r="I166" s="33">
        <v>0.2</v>
      </c>
    </row>
    <row r="167" spans="1:9" ht="18.75">
      <c r="A167" s="453" t="s">
        <v>36</v>
      </c>
      <c r="B167" s="454"/>
      <c r="C167" s="454"/>
      <c r="D167" s="454"/>
      <c r="E167" s="454"/>
      <c r="F167" s="455"/>
      <c r="G167" s="2">
        <f>SUM(G168+G189+G193)</f>
        <v>1481</v>
      </c>
      <c r="H167" s="2">
        <f t="shared" ref="H167:I167" si="78">SUM(H168+H189+H193)</f>
        <v>1539.2</v>
      </c>
      <c r="I167" s="2">
        <f t="shared" si="78"/>
        <v>1598.2999999999997</v>
      </c>
    </row>
    <row r="168" spans="1:9" s="10" customFormat="1" ht="15.75">
      <c r="A168" s="3" t="s">
        <v>5</v>
      </c>
      <c r="B168" s="4">
        <v>47</v>
      </c>
      <c r="C168" s="5">
        <v>1</v>
      </c>
      <c r="D168" s="6">
        <v>0</v>
      </c>
      <c r="E168" s="7">
        <v>0</v>
      </c>
      <c r="F168" s="8">
        <v>0</v>
      </c>
      <c r="G168" s="9">
        <f>SUM(G169+G172+G180+G183)</f>
        <v>1405.3</v>
      </c>
      <c r="H168" s="9">
        <f t="shared" ref="H168:I168" si="79">SUM(H169+H172+H180+H183)</f>
        <v>1488.5</v>
      </c>
      <c r="I168" s="9">
        <f t="shared" si="79"/>
        <v>1598.2999999999997</v>
      </c>
    </row>
    <row r="169" spans="1:9" s="18" customFormat="1" ht="63">
      <c r="A169" s="11" t="s">
        <v>6</v>
      </c>
      <c r="B169" s="12">
        <v>47</v>
      </c>
      <c r="C169" s="13">
        <v>1</v>
      </c>
      <c r="D169" s="14">
        <v>2</v>
      </c>
      <c r="E169" s="15">
        <v>0</v>
      </c>
      <c r="F169" s="16">
        <v>0</v>
      </c>
      <c r="G169" s="17">
        <f>SUM(G170)</f>
        <v>387.4</v>
      </c>
      <c r="H169" s="17">
        <f t="shared" ref="H169:I170" si="80">SUM(H170)</f>
        <v>407</v>
      </c>
      <c r="I169" s="17">
        <f t="shared" si="80"/>
        <v>426.9</v>
      </c>
    </row>
    <row r="170" spans="1:9" ht="15.75">
      <c r="A170" s="11" t="s">
        <v>7</v>
      </c>
      <c r="B170" s="12">
        <v>47</v>
      </c>
      <c r="C170" s="13">
        <v>1</v>
      </c>
      <c r="D170" s="14">
        <v>2</v>
      </c>
      <c r="E170" s="15">
        <v>21420</v>
      </c>
      <c r="F170" s="16">
        <v>0</v>
      </c>
      <c r="G170" s="17">
        <f>SUM(G171)</f>
        <v>387.4</v>
      </c>
      <c r="H170" s="17">
        <f t="shared" si="80"/>
        <v>407</v>
      </c>
      <c r="I170" s="17">
        <f t="shared" si="80"/>
        <v>426.9</v>
      </c>
    </row>
    <row r="171" spans="1:9" ht="31.5">
      <c r="A171" s="27" t="s">
        <v>8</v>
      </c>
      <c r="B171" s="28">
        <v>47</v>
      </c>
      <c r="C171" s="29">
        <v>1</v>
      </c>
      <c r="D171" s="30">
        <v>2</v>
      </c>
      <c r="E171" s="31">
        <v>21420</v>
      </c>
      <c r="F171" s="32">
        <v>120</v>
      </c>
      <c r="G171" s="33">
        <v>387.4</v>
      </c>
      <c r="H171" s="33">
        <v>407</v>
      </c>
      <c r="I171" s="33">
        <v>426.9</v>
      </c>
    </row>
    <row r="172" spans="1:9" ht="94.5">
      <c r="A172" s="34" t="s">
        <v>9</v>
      </c>
      <c r="B172" s="28">
        <v>47</v>
      </c>
      <c r="C172" s="29">
        <v>1</v>
      </c>
      <c r="D172" s="30">
        <v>4</v>
      </c>
      <c r="E172" s="31">
        <v>0</v>
      </c>
      <c r="F172" s="32">
        <v>0</v>
      </c>
      <c r="G172" s="33">
        <f>SUM(G173+G176+G178)</f>
        <v>524.6</v>
      </c>
      <c r="H172" s="33">
        <f t="shared" ref="H172:I172" si="81">SUM(H173+H176+H178)</f>
        <v>568.70000000000005</v>
      </c>
      <c r="I172" s="33">
        <f t="shared" si="81"/>
        <v>592.29999999999995</v>
      </c>
    </row>
    <row r="173" spans="1:9" ht="15.75">
      <c r="A173" s="34" t="s">
        <v>11</v>
      </c>
      <c r="B173" s="28">
        <v>47</v>
      </c>
      <c r="C173" s="29">
        <v>1</v>
      </c>
      <c r="D173" s="30">
        <v>4</v>
      </c>
      <c r="E173" s="31">
        <v>21520</v>
      </c>
      <c r="F173" s="32">
        <v>0</v>
      </c>
      <c r="G173" s="33">
        <f>SUM(G175+G174)</f>
        <v>508.5</v>
      </c>
      <c r="H173" s="33">
        <f t="shared" ref="H173:I173" si="82">SUM(H175+H174)</f>
        <v>552.6</v>
      </c>
      <c r="I173" s="33">
        <f t="shared" si="82"/>
        <v>576.79999999999995</v>
      </c>
    </row>
    <row r="174" spans="1:9" ht="31.5">
      <c r="A174" s="27" t="s">
        <v>8</v>
      </c>
      <c r="B174" s="28">
        <v>47</v>
      </c>
      <c r="C174" s="29">
        <v>1</v>
      </c>
      <c r="D174" s="30">
        <v>4</v>
      </c>
      <c r="E174" s="31">
        <v>21520</v>
      </c>
      <c r="F174" s="32">
        <v>120</v>
      </c>
      <c r="G174" s="33">
        <v>298.2</v>
      </c>
      <c r="H174" s="33">
        <v>313.10000000000002</v>
      </c>
      <c r="I174" s="33">
        <v>328.4</v>
      </c>
    </row>
    <row r="175" spans="1:9" ht="31.5">
      <c r="A175" s="27" t="s">
        <v>8</v>
      </c>
      <c r="B175" s="28">
        <v>47</v>
      </c>
      <c r="C175" s="29">
        <v>1</v>
      </c>
      <c r="D175" s="30">
        <v>4</v>
      </c>
      <c r="E175" s="31">
        <v>21520</v>
      </c>
      <c r="F175" s="32">
        <v>240</v>
      </c>
      <c r="G175" s="33">
        <v>210.3</v>
      </c>
      <c r="H175" s="33">
        <v>239.5</v>
      </c>
      <c r="I175" s="33">
        <v>248.4</v>
      </c>
    </row>
    <row r="176" spans="1:9" ht="31.5">
      <c r="A176" s="34" t="s">
        <v>12</v>
      </c>
      <c r="B176" s="28">
        <v>47</v>
      </c>
      <c r="C176" s="29">
        <v>1</v>
      </c>
      <c r="D176" s="30">
        <v>4</v>
      </c>
      <c r="E176" s="31">
        <v>23520</v>
      </c>
      <c r="F176" s="32">
        <v>0</v>
      </c>
      <c r="G176" s="33">
        <f>SUM(G177)</f>
        <v>3.2</v>
      </c>
      <c r="H176" s="33">
        <f t="shared" ref="H176:I176" si="83">SUM(H177)</f>
        <v>3.2</v>
      </c>
      <c r="I176" s="33">
        <f t="shared" si="83"/>
        <v>3.2</v>
      </c>
    </row>
    <row r="177" spans="1:9" ht="31.5">
      <c r="A177" s="27" t="s">
        <v>8</v>
      </c>
      <c r="B177" s="42">
        <v>47</v>
      </c>
      <c r="C177" s="43">
        <v>1</v>
      </c>
      <c r="D177" s="44">
        <v>4</v>
      </c>
      <c r="E177" s="45">
        <v>23520</v>
      </c>
      <c r="F177" s="46">
        <v>850</v>
      </c>
      <c r="G177" s="33">
        <v>3.2</v>
      </c>
      <c r="H177" s="33">
        <v>3.2</v>
      </c>
      <c r="I177" s="33">
        <v>3.2</v>
      </c>
    </row>
    <row r="178" spans="1:9" ht="63">
      <c r="A178" s="34" t="s">
        <v>13</v>
      </c>
      <c r="B178" s="28">
        <v>47</v>
      </c>
      <c r="C178" s="29">
        <v>1</v>
      </c>
      <c r="D178" s="30">
        <v>4</v>
      </c>
      <c r="E178" s="31">
        <v>8751120</v>
      </c>
      <c r="F178" s="32">
        <v>0</v>
      </c>
      <c r="G178" s="47">
        <f>SUM(G179)</f>
        <v>12.9</v>
      </c>
      <c r="H178" s="47">
        <f t="shared" ref="H178:I178" si="84">SUM(H179)</f>
        <v>12.9</v>
      </c>
      <c r="I178" s="47">
        <f t="shared" si="84"/>
        <v>12.3</v>
      </c>
    </row>
    <row r="179" spans="1:9" ht="94.5">
      <c r="A179" s="27" t="s">
        <v>14</v>
      </c>
      <c r="B179" s="28">
        <v>47</v>
      </c>
      <c r="C179" s="29">
        <v>1</v>
      </c>
      <c r="D179" s="30">
        <v>4</v>
      </c>
      <c r="E179" s="31">
        <v>8751120</v>
      </c>
      <c r="F179" s="32">
        <v>500</v>
      </c>
      <c r="G179" s="47">
        <v>12.9</v>
      </c>
      <c r="H179" s="47">
        <v>12.9</v>
      </c>
      <c r="I179" s="47">
        <v>12.3</v>
      </c>
    </row>
    <row r="180" spans="1:9" ht="15.75">
      <c r="A180" s="48" t="s">
        <v>15</v>
      </c>
      <c r="B180" s="42">
        <v>47</v>
      </c>
      <c r="C180" s="43">
        <v>1</v>
      </c>
      <c r="D180" s="44">
        <v>11</v>
      </c>
      <c r="E180" s="45">
        <v>0</v>
      </c>
      <c r="F180" s="46">
        <v>0</v>
      </c>
      <c r="G180" s="33">
        <f>SUM(G181)</f>
        <v>21.5</v>
      </c>
      <c r="H180" s="33">
        <f t="shared" ref="H180:I181" si="85">SUM(H181)</f>
        <v>21.5</v>
      </c>
      <c r="I180" s="33">
        <f t="shared" si="85"/>
        <v>21.5</v>
      </c>
    </row>
    <row r="181" spans="1:9" ht="31.5">
      <c r="A181" s="48" t="s">
        <v>16</v>
      </c>
      <c r="B181" s="42">
        <v>47</v>
      </c>
      <c r="C181" s="43">
        <v>1</v>
      </c>
      <c r="D181" s="44">
        <v>11</v>
      </c>
      <c r="E181" s="45">
        <v>703320</v>
      </c>
      <c r="F181" s="46">
        <v>0</v>
      </c>
      <c r="G181" s="33">
        <f>SUM(G182)</f>
        <v>21.5</v>
      </c>
      <c r="H181" s="33">
        <f t="shared" si="85"/>
        <v>21.5</v>
      </c>
      <c r="I181" s="33">
        <f t="shared" si="85"/>
        <v>21.5</v>
      </c>
    </row>
    <row r="182" spans="1:9" ht="15.75">
      <c r="A182" s="27" t="s">
        <v>17</v>
      </c>
      <c r="B182" s="28">
        <v>47</v>
      </c>
      <c r="C182" s="29">
        <v>1</v>
      </c>
      <c r="D182" s="30">
        <v>11</v>
      </c>
      <c r="E182" s="31">
        <v>703320</v>
      </c>
      <c r="F182" s="32">
        <v>870</v>
      </c>
      <c r="G182" s="33">
        <v>21.5</v>
      </c>
      <c r="H182" s="33">
        <v>21.5</v>
      </c>
      <c r="I182" s="33">
        <v>21.5</v>
      </c>
    </row>
    <row r="183" spans="1:9" s="59" customFormat="1" ht="15.75">
      <c r="A183" s="27" t="s">
        <v>18</v>
      </c>
      <c r="B183" s="28">
        <v>47</v>
      </c>
      <c r="C183" s="29">
        <v>1</v>
      </c>
      <c r="D183" s="30">
        <v>13</v>
      </c>
      <c r="E183" s="31">
        <v>0</v>
      </c>
      <c r="F183" s="32">
        <v>0</v>
      </c>
      <c r="G183" s="33">
        <f>SUM(G184+G187)</f>
        <v>471.8</v>
      </c>
      <c r="H183" s="33">
        <f t="shared" ref="H183:I183" si="86">SUM(H184+H187)</f>
        <v>491.3</v>
      </c>
      <c r="I183" s="33">
        <f t="shared" si="86"/>
        <v>557.59999999999991</v>
      </c>
    </row>
    <row r="184" spans="1:9" ht="31.5">
      <c r="A184" s="27" t="s">
        <v>19</v>
      </c>
      <c r="B184" s="28">
        <v>47</v>
      </c>
      <c r="C184" s="29">
        <v>1</v>
      </c>
      <c r="D184" s="30">
        <v>13</v>
      </c>
      <c r="E184" s="31">
        <v>20420</v>
      </c>
      <c r="F184" s="32">
        <v>0</v>
      </c>
      <c r="G184" s="33">
        <f>SUM(G186+G185)</f>
        <v>471.5</v>
      </c>
      <c r="H184" s="33">
        <f t="shared" ref="H184:I184" si="87">SUM(H186+H185)</f>
        <v>491</v>
      </c>
      <c r="I184" s="33">
        <f t="shared" si="87"/>
        <v>557.29999999999995</v>
      </c>
    </row>
    <row r="185" spans="1:9" ht="31.5">
      <c r="A185" s="27" t="s">
        <v>8</v>
      </c>
      <c r="B185" s="28">
        <v>47</v>
      </c>
      <c r="C185" s="29">
        <v>1</v>
      </c>
      <c r="D185" s="30">
        <v>13</v>
      </c>
      <c r="E185" s="31">
        <v>20420</v>
      </c>
      <c r="F185" s="32">
        <v>120</v>
      </c>
      <c r="G185" s="33">
        <v>356.4</v>
      </c>
      <c r="H185" s="33">
        <v>315.5</v>
      </c>
      <c r="I185" s="33">
        <v>392.9</v>
      </c>
    </row>
    <row r="186" spans="1:9" ht="31.5">
      <c r="A186" s="27" t="s">
        <v>8</v>
      </c>
      <c r="B186" s="28">
        <v>47</v>
      </c>
      <c r="C186" s="29">
        <v>1</v>
      </c>
      <c r="D186" s="30">
        <v>13</v>
      </c>
      <c r="E186" s="31">
        <v>20420</v>
      </c>
      <c r="F186" s="32">
        <v>240</v>
      </c>
      <c r="G186" s="33">
        <v>115.1</v>
      </c>
      <c r="H186" s="33">
        <v>175.5</v>
      </c>
      <c r="I186" s="33">
        <v>164.4</v>
      </c>
    </row>
    <row r="187" spans="1:9" ht="15.75">
      <c r="A187" s="27" t="s">
        <v>17</v>
      </c>
      <c r="B187" s="28">
        <v>47</v>
      </c>
      <c r="C187" s="29">
        <v>1</v>
      </c>
      <c r="D187" s="30">
        <v>13</v>
      </c>
      <c r="E187" s="31">
        <v>922220</v>
      </c>
      <c r="F187" s="32">
        <v>0</v>
      </c>
      <c r="G187" s="33">
        <f>SUM(G188)</f>
        <v>0.3</v>
      </c>
      <c r="H187" s="33">
        <f t="shared" ref="H187:I187" si="88">SUM(H188)</f>
        <v>0.3</v>
      </c>
      <c r="I187" s="33">
        <f t="shared" si="88"/>
        <v>0.3</v>
      </c>
    </row>
    <row r="188" spans="1:9" ht="31.5">
      <c r="A188" s="27" t="s">
        <v>8</v>
      </c>
      <c r="B188" s="28">
        <v>47</v>
      </c>
      <c r="C188" s="29">
        <v>1</v>
      </c>
      <c r="D188" s="30">
        <v>13</v>
      </c>
      <c r="E188" s="31">
        <v>922220</v>
      </c>
      <c r="F188" s="32">
        <v>850</v>
      </c>
      <c r="G188" s="33">
        <v>0.3</v>
      </c>
      <c r="H188" s="33">
        <v>0.3</v>
      </c>
      <c r="I188" s="33">
        <v>0.3</v>
      </c>
    </row>
    <row r="189" spans="1:9" s="10" customFormat="1" ht="15.75">
      <c r="A189" s="50" t="s">
        <v>20</v>
      </c>
      <c r="B189" s="51">
        <v>47</v>
      </c>
      <c r="C189" s="52">
        <v>4</v>
      </c>
      <c r="D189" s="53">
        <v>0</v>
      </c>
      <c r="E189" s="54">
        <v>0</v>
      </c>
      <c r="F189" s="55">
        <v>0</v>
      </c>
      <c r="G189" s="56">
        <f>SUM(G190)</f>
        <v>50</v>
      </c>
      <c r="H189" s="56">
        <f t="shared" ref="H189:I191" si="89">SUM(H190)</f>
        <v>30</v>
      </c>
      <c r="I189" s="56">
        <f t="shared" si="89"/>
        <v>0</v>
      </c>
    </row>
    <row r="190" spans="1:9" ht="15.75">
      <c r="A190" s="34" t="s">
        <v>21</v>
      </c>
      <c r="B190" s="28">
        <v>47</v>
      </c>
      <c r="C190" s="29">
        <v>4</v>
      </c>
      <c r="D190" s="30">
        <v>9</v>
      </c>
      <c r="E190" s="31">
        <v>0</v>
      </c>
      <c r="F190" s="32">
        <v>0</v>
      </c>
      <c r="G190" s="33">
        <f>G191</f>
        <v>50</v>
      </c>
      <c r="H190" s="33">
        <f t="shared" si="89"/>
        <v>30</v>
      </c>
      <c r="I190" s="33">
        <f t="shared" si="89"/>
        <v>0</v>
      </c>
    </row>
    <row r="191" spans="1:9" ht="31.5">
      <c r="A191" s="34" t="s">
        <v>22</v>
      </c>
      <c r="B191" s="28">
        <v>47</v>
      </c>
      <c r="C191" s="29">
        <v>4</v>
      </c>
      <c r="D191" s="30">
        <v>9</v>
      </c>
      <c r="E191" s="57">
        <v>409420</v>
      </c>
      <c r="F191" s="32">
        <v>0</v>
      </c>
      <c r="G191" s="33">
        <f>SUM(G192)</f>
        <v>50</v>
      </c>
      <c r="H191" s="33">
        <f t="shared" si="89"/>
        <v>30</v>
      </c>
      <c r="I191" s="33">
        <f t="shared" si="89"/>
        <v>0</v>
      </c>
    </row>
    <row r="192" spans="1:9" ht="31.5">
      <c r="A192" s="34" t="s">
        <v>22</v>
      </c>
      <c r="B192" s="28">
        <v>47</v>
      </c>
      <c r="C192" s="29">
        <v>4</v>
      </c>
      <c r="D192" s="30">
        <v>9</v>
      </c>
      <c r="E192" s="31">
        <v>409420</v>
      </c>
      <c r="F192" s="32">
        <v>240</v>
      </c>
      <c r="G192" s="47">
        <v>50</v>
      </c>
      <c r="H192" s="47">
        <v>30</v>
      </c>
      <c r="I192" s="47">
        <v>0</v>
      </c>
    </row>
    <row r="193" spans="1:9" s="10" customFormat="1" ht="15.75">
      <c r="A193" s="50" t="s">
        <v>23</v>
      </c>
      <c r="B193" s="51">
        <v>47</v>
      </c>
      <c r="C193" s="52">
        <v>5</v>
      </c>
      <c r="D193" s="53">
        <v>0</v>
      </c>
      <c r="E193" s="54">
        <v>0</v>
      </c>
      <c r="F193" s="55">
        <v>0</v>
      </c>
      <c r="G193" s="56">
        <f>SUM(G194)</f>
        <v>25.700000000000003</v>
      </c>
      <c r="H193" s="56">
        <f t="shared" ref="H193:I193" si="90">SUM(H194)</f>
        <v>20.7</v>
      </c>
      <c r="I193" s="56">
        <f t="shared" si="90"/>
        <v>0</v>
      </c>
    </row>
    <row r="194" spans="1:9" ht="15.75">
      <c r="A194" s="34" t="s">
        <v>24</v>
      </c>
      <c r="B194" s="28">
        <v>47</v>
      </c>
      <c r="C194" s="29">
        <v>5</v>
      </c>
      <c r="D194" s="30">
        <v>3</v>
      </c>
      <c r="E194" s="31">
        <v>0</v>
      </c>
      <c r="F194" s="32">
        <v>0</v>
      </c>
      <c r="G194" s="47">
        <f>SUM(G195+G197+G199+G201)</f>
        <v>25.700000000000003</v>
      </c>
      <c r="H194" s="47">
        <f t="shared" ref="H194:I194" si="91">SUM(H195+H197+H199+H201)</f>
        <v>20.7</v>
      </c>
      <c r="I194" s="47">
        <f t="shared" si="91"/>
        <v>0</v>
      </c>
    </row>
    <row r="195" spans="1:9" ht="15.75">
      <c r="A195" s="34" t="s">
        <v>25</v>
      </c>
      <c r="B195" s="28">
        <v>47</v>
      </c>
      <c r="C195" s="29">
        <v>5</v>
      </c>
      <c r="D195" s="30">
        <v>3</v>
      </c>
      <c r="E195" s="31">
        <v>500120</v>
      </c>
      <c r="F195" s="32">
        <v>0</v>
      </c>
      <c r="G195" s="47">
        <f>SUM(G196)</f>
        <v>16.600000000000001</v>
      </c>
      <c r="H195" s="47">
        <f t="shared" ref="H195:I195" si="92">SUM(H196)</f>
        <v>0</v>
      </c>
      <c r="I195" s="47">
        <f t="shared" si="92"/>
        <v>0</v>
      </c>
    </row>
    <row r="196" spans="1:9" ht="31.5">
      <c r="A196" s="27" t="s">
        <v>8</v>
      </c>
      <c r="B196" s="28">
        <v>47</v>
      </c>
      <c r="C196" s="29">
        <v>5</v>
      </c>
      <c r="D196" s="30">
        <v>3</v>
      </c>
      <c r="E196" s="31">
        <v>500120</v>
      </c>
      <c r="F196" s="32">
        <v>240</v>
      </c>
      <c r="G196" s="47">
        <v>16.600000000000001</v>
      </c>
      <c r="H196" s="47">
        <v>0</v>
      </c>
      <c r="I196" s="47">
        <v>0</v>
      </c>
    </row>
    <row r="197" spans="1:9" ht="15.75">
      <c r="A197" s="27" t="s">
        <v>26</v>
      </c>
      <c r="B197" s="28">
        <v>47</v>
      </c>
      <c r="C197" s="29">
        <v>5</v>
      </c>
      <c r="D197" s="30">
        <v>3</v>
      </c>
      <c r="E197" s="31">
        <v>500320</v>
      </c>
      <c r="F197" s="32">
        <v>0</v>
      </c>
      <c r="G197" s="47">
        <f>SUM(G198)</f>
        <v>0</v>
      </c>
      <c r="H197" s="47">
        <f t="shared" ref="H197:I197" si="93">SUM(H198)</f>
        <v>0</v>
      </c>
      <c r="I197" s="47">
        <f t="shared" si="93"/>
        <v>0</v>
      </c>
    </row>
    <row r="198" spans="1:9" ht="31.5">
      <c r="A198" s="27" t="s">
        <v>8</v>
      </c>
      <c r="B198" s="28">
        <v>47</v>
      </c>
      <c r="C198" s="29">
        <v>5</v>
      </c>
      <c r="D198" s="30">
        <v>3</v>
      </c>
      <c r="E198" s="31">
        <v>500320</v>
      </c>
      <c r="F198" s="32">
        <v>240</v>
      </c>
      <c r="G198" s="47">
        <v>0</v>
      </c>
      <c r="H198" s="47">
        <v>0</v>
      </c>
      <c r="I198" s="47">
        <v>0</v>
      </c>
    </row>
    <row r="199" spans="1:9" ht="31.5">
      <c r="A199" s="27" t="s">
        <v>27</v>
      </c>
      <c r="B199" s="28">
        <v>47</v>
      </c>
      <c r="C199" s="29">
        <v>5</v>
      </c>
      <c r="D199" s="30">
        <v>3</v>
      </c>
      <c r="E199" s="31">
        <v>500420</v>
      </c>
      <c r="F199" s="32">
        <v>0</v>
      </c>
      <c r="G199" s="47">
        <f>SUM(G200)</f>
        <v>0</v>
      </c>
      <c r="H199" s="47">
        <f t="shared" ref="H199:I199" si="94">SUM(H200)</f>
        <v>0</v>
      </c>
      <c r="I199" s="47">
        <f t="shared" si="94"/>
        <v>0</v>
      </c>
    </row>
    <row r="200" spans="1:9" ht="31.5">
      <c r="A200" s="27" t="s">
        <v>8</v>
      </c>
      <c r="B200" s="28">
        <v>47</v>
      </c>
      <c r="C200" s="29">
        <v>5</v>
      </c>
      <c r="D200" s="30">
        <v>3</v>
      </c>
      <c r="E200" s="31">
        <v>500420</v>
      </c>
      <c r="F200" s="32">
        <v>240</v>
      </c>
      <c r="G200" s="47">
        <v>0</v>
      </c>
      <c r="H200" s="47">
        <v>0</v>
      </c>
      <c r="I200" s="47">
        <v>0</v>
      </c>
    </row>
    <row r="201" spans="1:9" ht="31.5">
      <c r="A201" s="27" t="s">
        <v>28</v>
      </c>
      <c r="B201" s="28">
        <v>47</v>
      </c>
      <c r="C201" s="29">
        <v>5</v>
      </c>
      <c r="D201" s="30">
        <v>3</v>
      </c>
      <c r="E201" s="31">
        <v>500520</v>
      </c>
      <c r="F201" s="32">
        <v>0</v>
      </c>
      <c r="G201" s="47">
        <f>SUM(G202)</f>
        <v>9.1</v>
      </c>
      <c r="H201" s="47">
        <f t="shared" ref="H201" si="95">SUM(H202)</f>
        <v>20.7</v>
      </c>
      <c r="I201" s="47">
        <v>0</v>
      </c>
    </row>
    <row r="202" spans="1:9" ht="31.5">
      <c r="A202" s="27" t="s">
        <v>8</v>
      </c>
      <c r="B202" s="28">
        <v>47</v>
      </c>
      <c r="C202" s="29">
        <v>5</v>
      </c>
      <c r="D202" s="30">
        <v>3</v>
      </c>
      <c r="E202" s="31">
        <v>500520</v>
      </c>
      <c r="F202" s="32">
        <v>240</v>
      </c>
      <c r="G202" s="47">
        <v>9.1</v>
      </c>
      <c r="H202" s="47">
        <v>20.7</v>
      </c>
      <c r="I202" s="47">
        <v>0</v>
      </c>
    </row>
    <row r="203" spans="1:9" ht="56.25">
      <c r="A203" s="69" t="s">
        <v>37</v>
      </c>
      <c r="B203" s="70">
        <v>50</v>
      </c>
      <c r="C203" s="71">
        <v>0</v>
      </c>
      <c r="D203" s="71">
        <v>0</v>
      </c>
      <c r="E203" s="72">
        <v>0</v>
      </c>
      <c r="F203" s="70">
        <v>0</v>
      </c>
      <c r="G203" s="73">
        <f>G204+G232+G235+G247+G250+G257+G264</f>
        <v>34152.400000000001</v>
      </c>
      <c r="H203" s="73">
        <f>H204+H232+H235+H247+H250+H257+H264</f>
        <v>30291.4</v>
      </c>
      <c r="I203" s="73">
        <f>I204+I232+I235+I247+I250+I257+I264</f>
        <v>34418.26</v>
      </c>
    </row>
    <row r="204" spans="1:9" ht="15.75">
      <c r="A204" s="74" t="s">
        <v>5</v>
      </c>
      <c r="B204" s="75">
        <v>50</v>
      </c>
      <c r="C204" s="76">
        <v>1</v>
      </c>
      <c r="D204" s="76">
        <v>0</v>
      </c>
      <c r="E204" s="77">
        <v>0</v>
      </c>
      <c r="F204" s="75">
        <v>0</v>
      </c>
      <c r="G204" s="78">
        <f>G205+G210+G219</f>
        <v>8610.7000000000007</v>
      </c>
      <c r="H204" s="78">
        <f t="shared" ref="H204:I204" si="96">H205+H210+H219</f>
        <v>7636.6</v>
      </c>
      <c r="I204" s="78">
        <f t="shared" si="96"/>
        <v>8672.26</v>
      </c>
    </row>
    <row r="205" spans="1:9" ht="78.75">
      <c r="A205" s="79" t="s">
        <v>38</v>
      </c>
      <c r="B205" s="90">
        <v>50</v>
      </c>
      <c r="C205" s="81">
        <v>1</v>
      </c>
      <c r="D205" s="81">
        <v>3</v>
      </c>
      <c r="E205" s="82">
        <v>0</v>
      </c>
      <c r="F205" s="83">
        <v>0</v>
      </c>
      <c r="G205" s="84">
        <f>SUM(G206)</f>
        <v>142.4</v>
      </c>
      <c r="H205" s="84">
        <f t="shared" ref="H205:I206" si="97">SUM(H206)</f>
        <v>126.19999999999999</v>
      </c>
      <c r="I205" s="84">
        <f t="shared" si="97"/>
        <v>143.56</v>
      </c>
    </row>
    <row r="206" spans="1:9" ht="15.75">
      <c r="A206" s="86" t="s">
        <v>7</v>
      </c>
      <c r="B206" s="80">
        <v>50</v>
      </c>
      <c r="C206" s="87">
        <v>1</v>
      </c>
      <c r="D206" s="87">
        <v>3</v>
      </c>
      <c r="E206" s="88">
        <v>20000</v>
      </c>
      <c r="F206" s="80">
        <v>0</v>
      </c>
      <c r="G206" s="89">
        <f>SUM(G207)</f>
        <v>142.4</v>
      </c>
      <c r="H206" s="89">
        <f t="shared" si="97"/>
        <v>126.19999999999999</v>
      </c>
      <c r="I206" s="89">
        <f t="shared" si="97"/>
        <v>143.56</v>
      </c>
    </row>
    <row r="207" spans="1:9" ht="31.5">
      <c r="A207" s="86" t="s">
        <v>39</v>
      </c>
      <c r="B207" s="80">
        <v>50</v>
      </c>
      <c r="C207" s="87">
        <v>1</v>
      </c>
      <c r="D207" s="87">
        <v>3</v>
      </c>
      <c r="E207" s="88">
        <v>21020</v>
      </c>
      <c r="F207" s="80">
        <v>0</v>
      </c>
      <c r="G207" s="89">
        <f>SUM(G208+G209)</f>
        <v>142.4</v>
      </c>
      <c r="H207" s="89">
        <f t="shared" ref="H207:I207" si="98">SUM(H208+H209)</f>
        <v>126.19999999999999</v>
      </c>
      <c r="I207" s="89">
        <f t="shared" si="98"/>
        <v>143.56</v>
      </c>
    </row>
    <row r="208" spans="1:9" s="97" customFormat="1" ht="31.5">
      <c r="A208" s="91" t="s">
        <v>8</v>
      </c>
      <c r="B208" s="92">
        <v>50</v>
      </c>
      <c r="C208" s="93">
        <v>1</v>
      </c>
      <c r="D208" s="93">
        <v>3</v>
      </c>
      <c r="E208" s="94">
        <v>21020</v>
      </c>
      <c r="F208" s="92">
        <v>120</v>
      </c>
      <c r="G208" s="95">
        <v>82.5</v>
      </c>
      <c r="H208" s="96">
        <v>73.099999999999994</v>
      </c>
      <c r="I208" s="96">
        <v>83.16</v>
      </c>
    </row>
    <row r="209" spans="1:9" s="97" customFormat="1" ht="31.5">
      <c r="A209" s="91" t="s">
        <v>8</v>
      </c>
      <c r="B209" s="92">
        <v>50</v>
      </c>
      <c r="C209" s="93">
        <v>1</v>
      </c>
      <c r="D209" s="93">
        <v>3</v>
      </c>
      <c r="E209" s="94">
        <v>21120</v>
      </c>
      <c r="F209" s="92">
        <v>120</v>
      </c>
      <c r="G209" s="95">
        <v>59.9</v>
      </c>
      <c r="H209" s="96">
        <v>53.1</v>
      </c>
      <c r="I209" s="96">
        <v>60.4</v>
      </c>
    </row>
    <row r="210" spans="1:9" ht="94.5">
      <c r="A210" s="79" t="s">
        <v>9</v>
      </c>
      <c r="B210" s="90">
        <v>50</v>
      </c>
      <c r="C210" s="81">
        <v>1</v>
      </c>
      <c r="D210" s="81">
        <v>4</v>
      </c>
      <c r="E210" s="82">
        <v>0</v>
      </c>
      <c r="F210" s="83">
        <v>0</v>
      </c>
      <c r="G210" s="84">
        <f>G211+G217</f>
        <v>7064.4000000000005</v>
      </c>
      <c r="H210" s="84">
        <f t="shared" ref="H210:I210" si="99">H211+H217</f>
        <v>6265.7000000000007</v>
      </c>
      <c r="I210" s="84">
        <f t="shared" si="99"/>
        <v>7113.6</v>
      </c>
    </row>
    <row r="211" spans="1:9" ht="15.75">
      <c r="A211" s="86" t="s">
        <v>7</v>
      </c>
      <c r="B211" s="80">
        <v>50</v>
      </c>
      <c r="C211" s="87">
        <v>1</v>
      </c>
      <c r="D211" s="87">
        <v>4</v>
      </c>
      <c r="E211" s="88">
        <v>20000</v>
      </c>
      <c r="F211" s="80">
        <v>0</v>
      </c>
      <c r="G211" s="89">
        <f>G212+G215</f>
        <v>6234.4000000000005</v>
      </c>
      <c r="H211" s="89">
        <f t="shared" ref="H211:I211" si="100">H212+H215</f>
        <v>5529.6</v>
      </c>
      <c r="I211" s="89">
        <f t="shared" si="100"/>
        <v>6277</v>
      </c>
    </row>
    <row r="212" spans="1:9" ht="15.75">
      <c r="A212" s="86" t="s">
        <v>11</v>
      </c>
      <c r="B212" s="80">
        <v>50</v>
      </c>
      <c r="C212" s="87">
        <v>1</v>
      </c>
      <c r="D212" s="87">
        <v>4</v>
      </c>
      <c r="E212" s="88">
        <v>21520</v>
      </c>
      <c r="F212" s="80">
        <v>0</v>
      </c>
      <c r="G212" s="89">
        <f>SUM(G213+G214)</f>
        <v>5897.2000000000007</v>
      </c>
      <c r="H212" s="89">
        <f t="shared" ref="H212:I212" si="101">SUM(H213+H214)</f>
        <v>5230.6000000000004</v>
      </c>
      <c r="I212" s="89">
        <f t="shared" si="101"/>
        <v>5937.1</v>
      </c>
    </row>
    <row r="213" spans="1:9" s="97" customFormat="1" ht="31.5">
      <c r="A213" s="91" t="s">
        <v>8</v>
      </c>
      <c r="B213" s="92">
        <v>50</v>
      </c>
      <c r="C213" s="93">
        <v>1</v>
      </c>
      <c r="D213" s="93">
        <v>4</v>
      </c>
      <c r="E213" s="94">
        <v>21520</v>
      </c>
      <c r="F213" s="92">
        <v>120</v>
      </c>
      <c r="G213" s="95">
        <v>3049.4</v>
      </c>
      <c r="H213" s="96">
        <v>2704.7</v>
      </c>
      <c r="I213" s="96">
        <v>3066.5</v>
      </c>
    </row>
    <row r="214" spans="1:9" s="97" customFormat="1" ht="31.5">
      <c r="A214" s="91" t="s">
        <v>8</v>
      </c>
      <c r="B214" s="92">
        <v>50</v>
      </c>
      <c r="C214" s="93">
        <v>1</v>
      </c>
      <c r="D214" s="93">
        <v>4</v>
      </c>
      <c r="E214" s="94">
        <v>21520</v>
      </c>
      <c r="F214" s="92">
        <v>240</v>
      </c>
      <c r="G214" s="95">
        <v>2847.8</v>
      </c>
      <c r="H214" s="96">
        <v>2525.9</v>
      </c>
      <c r="I214" s="96">
        <v>2870.6</v>
      </c>
    </row>
    <row r="215" spans="1:9" ht="15.75">
      <c r="A215" s="86" t="s">
        <v>10</v>
      </c>
      <c r="B215" s="80">
        <v>50</v>
      </c>
      <c r="C215" s="87">
        <v>1</v>
      </c>
      <c r="D215" s="87">
        <v>4</v>
      </c>
      <c r="E215" s="88">
        <v>21320</v>
      </c>
      <c r="F215" s="80">
        <v>0</v>
      </c>
      <c r="G215" s="89">
        <f>SUM(G216)</f>
        <v>337.2</v>
      </c>
      <c r="H215" s="89">
        <f t="shared" ref="H215:I215" si="102">SUM(H216)</f>
        <v>299</v>
      </c>
      <c r="I215" s="89">
        <f t="shared" si="102"/>
        <v>339.9</v>
      </c>
    </row>
    <row r="216" spans="1:9" s="97" customFormat="1" ht="31.5">
      <c r="A216" s="91" t="s">
        <v>8</v>
      </c>
      <c r="B216" s="92">
        <v>50</v>
      </c>
      <c r="C216" s="93">
        <v>1</v>
      </c>
      <c r="D216" s="93">
        <v>4</v>
      </c>
      <c r="E216" s="94">
        <v>21320</v>
      </c>
      <c r="F216" s="92">
        <v>120</v>
      </c>
      <c r="G216" s="95">
        <v>337.2</v>
      </c>
      <c r="H216" s="96">
        <v>299</v>
      </c>
      <c r="I216" s="96">
        <v>339.9</v>
      </c>
    </row>
    <row r="217" spans="1:9" ht="31.5">
      <c r="A217" s="86" t="s">
        <v>12</v>
      </c>
      <c r="B217" s="80">
        <v>50</v>
      </c>
      <c r="C217" s="87">
        <v>1</v>
      </c>
      <c r="D217" s="87">
        <v>4</v>
      </c>
      <c r="E217" s="88">
        <v>23520</v>
      </c>
      <c r="F217" s="80">
        <v>0</v>
      </c>
      <c r="G217" s="89">
        <f>SUM(G218)</f>
        <v>830</v>
      </c>
      <c r="H217" s="89">
        <f t="shared" ref="H217:I217" si="103">SUM(H218)</f>
        <v>736.1</v>
      </c>
      <c r="I217" s="89">
        <f t="shared" si="103"/>
        <v>836.6</v>
      </c>
    </row>
    <row r="218" spans="1:9" s="97" customFormat="1" ht="31.5">
      <c r="A218" s="91" t="s">
        <v>8</v>
      </c>
      <c r="B218" s="92">
        <v>50</v>
      </c>
      <c r="C218" s="93">
        <v>1</v>
      </c>
      <c r="D218" s="93">
        <v>4</v>
      </c>
      <c r="E218" s="94">
        <v>23520</v>
      </c>
      <c r="F218" s="92">
        <v>850</v>
      </c>
      <c r="G218" s="95">
        <v>830</v>
      </c>
      <c r="H218" s="96">
        <v>736.1</v>
      </c>
      <c r="I218" s="96">
        <v>836.6</v>
      </c>
    </row>
    <row r="219" spans="1:9" ht="15.75">
      <c r="A219" s="79" t="s">
        <v>18</v>
      </c>
      <c r="B219" s="90">
        <v>50</v>
      </c>
      <c r="C219" s="81">
        <v>1</v>
      </c>
      <c r="D219" s="81">
        <v>13</v>
      </c>
      <c r="E219" s="82">
        <v>0</v>
      </c>
      <c r="F219" s="83">
        <v>0</v>
      </c>
      <c r="G219" s="84">
        <f>SUM(G220+G224+G226+G228+G230)</f>
        <v>1403.8999999999999</v>
      </c>
      <c r="H219" s="84">
        <f t="shared" ref="H219:I219" si="104">SUM(H220+H224+H226+H228+H230)</f>
        <v>1244.7</v>
      </c>
      <c r="I219" s="84">
        <f t="shared" si="104"/>
        <v>1415.1000000000001</v>
      </c>
    </row>
    <row r="220" spans="1:9" ht="15.75">
      <c r="A220" s="86" t="s">
        <v>7</v>
      </c>
      <c r="B220" s="80">
        <v>50</v>
      </c>
      <c r="C220" s="87">
        <v>1</v>
      </c>
      <c r="D220" s="87">
        <v>13</v>
      </c>
      <c r="E220" s="88">
        <v>20000</v>
      </c>
      <c r="F220" s="80">
        <v>0</v>
      </c>
      <c r="G220" s="89">
        <f>SUM(G221)</f>
        <v>966.4</v>
      </c>
      <c r="H220" s="89">
        <f t="shared" ref="H220:I220" si="105">SUM(H221)</f>
        <v>857</v>
      </c>
      <c r="I220" s="89">
        <f t="shared" si="105"/>
        <v>974.1</v>
      </c>
    </row>
    <row r="221" spans="1:9" ht="31.5">
      <c r="A221" s="86" t="s">
        <v>19</v>
      </c>
      <c r="B221" s="80">
        <v>50</v>
      </c>
      <c r="C221" s="87">
        <v>1</v>
      </c>
      <c r="D221" s="87">
        <v>13</v>
      </c>
      <c r="E221" s="88">
        <v>20420</v>
      </c>
      <c r="F221" s="80">
        <v>0</v>
      </c>
      <c r="G221" s="89">
        <f>SUM(G222+G223)</f>
        <v>966.4</v>
      </c>
      <c r="H221" s="89">
        <f t="shared" ref="H221:I221" si="106">SUM(H222+H223)</f>
        <v>857</v>
      </c>
      <c r="I221" s="89">
        <f t="shared" si="106"/>
        <v>974.1</v>
      </c>
    </row>
    <row r="222" spans="1:9" s="97" customFormat="1" ht="31.5">
      <c r="A222" s="91" t="s">
        <v>8</v>
      </c>
      <c r="B222" s="92">
        <v>50</v>
      </c>
      <c r="C222" s="93">
        <v>1</v>
      </c>
      <c r="D222" s="93">
        <v>13</v>
      </c>
      <c r="E222" s="94">
        <v>20420</v>
      </c>
      <c r="F222" s="92">
        <v>120</v>
      </c>
      <c r="G222" s="95">
        <v>527.4</v>
      </c>
      <c r="H222" s="96">
        <v>467.7</v>
      </c>
      <c r="I222" s="96">
        <v>531.6</v>
      </c>
    </row>
    <row r="223" spans="1:9" s="97" customFormat="1" ht="31.5">
      <c r="A223" s="91" t="s">
        <v>8</v>
      </c>
      <c r="B223" s="92">
        <v>50</v>
      </c>
      <c r="C223" s="93">
        <v>1</v>
      </c>
      <c r="D223" s="93">
        <v>13</v>
      </c>
      <c r="E223" s="94">
        <v>20420</v>
      </c>
      <c r="F223" s="92">
        <v>240</v>
      </c>
      <c r="G223" s="95">
        <v>439</v>
      </c>
      <c r="H223" s="96">
        <v>389.3</v>
      </c>
      <c r="I223" s="96">
        <v>442.5</v>
      </c>
    </row>
    <row r="224" spans="1:9" ht="47.25">
      <c r="A224" s="86" t="s">
        <v>41</v>
      </c>
      <c r="B224" s="80">
        <v>50</v>
      </c>
      <c r="C224" s="87">
        <v>1</v>
      </c>
      <c r="D224" s="87">
        <v>13</v>
      </c>
      <c r="E224" s="88">
        <v>8750000</v>
      </c>
      <c r="F224" s="80">
        <v>0</v>
      </c>
      <c r="G224" s="89">
        <f>SUM(G225)</f>
        <v>189.2</v>
      </c>
      <c r="H224" s="89">
        <f t="shared" ref="H224:I224" si="107">SUM(H225)</f>
        <v>167.7</v>
      </c>
      <c r="I224" s="89">
        <f t="shared" si="107"/>
        <v>190.7</v>
      </c>
    </row>
    <row r="225" spans="1:9" s="97" customFormat="1" ht="31.5">
      <c r="A225" s="91" t="s">
        <v>8</v>
      </c>
      <c r="B225" s="92">
        <v>50</v>
      </c>
      <c r="C225" s="93">
        <v>1</v>
      </c>
      <c r="D225" s="93">
        <v>13</v>
      </c>
      <c r="E225" s="94">
        <v>8757160</v>
      </c>
      <c r="F225" s="92">
        <v>530</v>
      </c>
      <c r="G225" s="95">
        <v>189.2</v>
      </c>
      <c r="H225" s="96">
        <v>167.7</v>
      </c>
      <c r="I225" s="96">
        <v>190.7</v>
      </c>
    </row>
    <row r="226" spans="1:9" ht="47.25">
      <c r="A226" s="86" t="s">
        <v>42</v>
      </c>
      <c r="B226" s="80">
        <v>50</v>
      </c>
      <c r="C226" s="87">
        <v>1</v>
      </c>
      <c r="D226" s="87">
        <v>13</v>
      </c>
      <c r="E226" s="88">
        <v>8750000</v>
      </c>
      <c r="F226" s="80">
        <v>0</v>
      </c>
      <c r="G226" s="89">
        <f>SUM(G227)</f>
        <v>197.8</v>
      </c>
      <c r="H226" s="89">
        <f t="shared" ref="H226:I226" si="108">SUM(H227)</f>
        <v>175.3</v>
      </c>
      <c r="I226" s="89">
        <f t="shared" si="108"/>
        <v>199.4</v>
      </c>
    </row>
    <row r="227" spans="1:9" s="97" customFormat="1" ht="31.5">
      <c r="A227" s="91" t="s">
        <v>8</v>
      </c>
      <c r="B227" s="92">
        <v>50</v>
      </c>
      <c r="C227" s="93">
        <v>1</v>
      </c>
      <c r="D227" s="93">
        <v>13</v>
      </c>
      <c r="E227" s="94">
        <v>8757150</v>
      </c>
      <c r="F227" s="92">
        <v>530</v>
      </c>
      <c r="G227" s="95">
        <v>197.8</v>
      </c>
      <c r="H227" s="96">
        <v>175.3</v>
      </c>
      <c r="I227" s="96">
        <v>199.4</v>
      </c>
    </row>
    <row r="228" spans="1:9" ht="110.25">
      <c r="A228" s="86" t="s">
        <v>43</v>
      </c>
      <c r="B228" s="80">
        <v>50</v>
      </c>
      <c r="C228" s="87">
        <v>1</v>
      </c>
      <c r="D228" s="87">
        <v>13</v>
      </c>
      <c r="E228" s="88">
        <v>7950000</v>
      </c>
      <c r="F228" s="80">
        <v>0</v>
      </c>
      <c r="G228" s="89">
        <f>SUM(G229)</f>
        <v>0.5</v>
      </c>
      <c r="H228" s="89">
        <f t="shared" ref="H228:I228" si="109">SUM(H229)</f>
        <v>0.4</v>
      </c>
      <c r="I228" s="89">
        <f t="shared" si="109"/>
        <v>0.5</v>
      </c>
    </row>
    <row r="229" spans="1:9" s="97" customFormat="1" ht="31.5">
      <c r="A229" s="91" t="s">
        <v>8</v>
      </c>
      <c r="B229" s="92">
        <v>50</v>
      </c>
      <c r="C229" s="93">
        <v>1</v>
      </c>
      <c r="D229" s="93">
        <v>13</v>
      </c>
      <c r="E229" s="94" t="s">
        <v>44</v>
      </c>
      <c r="F229" s="92">
        <v>240</v>
      </c>
      <c r="G229" s="95">
        <v>0.5</v>
      </c>
      <c r="H229" s="96">
        <v>0.4</v>
      </c>
      <c r="I229" s="96">
        <v>0.5</v>
      </c>
    </row>
    <row r="230" spans="1:9" ht="78.75">
      <c r="A230" s="86" t="s">
        <v>45</v>
      </c>
      <c r="B230" s="80">
        <v>50</v>
      </c>
      <c r="C230" s="87">
        <v>1</v>
      </c>
      <c r="D230" s="87">
        <v>13</v>
      </c>
      <c r="E230" s="88">
        <v>7950000</v>
      </c>
      <c r="F230" s="80">
        <v>0</v>
      </c>
      <c r="G230" s="89">
        <f>SUM(G231)</f>
        <v>50</v>
      </c>
      <c r="H230" s="89">
        <f t="shared" ref="H230:I230" si="110">SUM(H231)</f>
        <v>44.3</v>
      </c>
      <c r="I230" s="89">
        <f t="shared" si="110"/>
        <v>50.4</v>
      </c>
    </row>
    <row r="231" spans="1:9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 t="s">
        <v>46</v>
      </c>
      <c r="F231" s="92">
        <v>240</v>
      </c>
      <c r="G231" s="95">
        <v>50</v>
      </c>
      <c r="H231" s="96">
        <v>44.3</v>
      </c>
      <c r="I231" s="96">
        <v>50.4</v>
      </c>
    </row>
    <row r="232" spans="1:9" ht="32.25" thickBot="1">
      <c r="A232" s="74" t="s">
        <v>47</v>
      </c>
      <c r="B232" s="75">
        <v>50</v>
      </c>
      <c r="C232" s="76">
        <v>3</v>
      </c>
      <c r="D232" s="76">
        <v>0</v>
      </c>
      <c r="E232" s="77">
        <v>0</v>
      </c>
      <c r="F232" s="75">
        <v>0</v>
      </c>
      <c r="G232" s="78">
        <f>G233</f>
        <v>325.60000000000002</v>
      </c>
      <c r="H232" s="78">
        <f t="shared" ref="H232:I232" si="111">H233</f>
        <v>288.8</v>
      </c>
      <c r="I232" s="78">
        <f t="shared" si="111"/>
        <v>328.2</v>
      </c>
    </row>
    <row r="233" spans="1:9" ht="63.75" thickBot="1">
      <c r="A233" s="98" t="s">
        <v>48</v>
      </c>
      <c r="B233" s="80">
        <v>50</v>
      </c>
      <c r="C233" s="87">
        <v>3</v>
      </c>
      <c r="D233" s="87">
        <v>9</v>
      </c>
      <c r="E233" s="88">
        <v>20000</v>
      </c>
      <c r="F233" s="80">
        <v>0</v>
      </c>
      <c r="G233" s="89">
        <f>SUM(G234)</f>
        <v>325.60000000000002</v>
      </c>
      <c r="H233" s="89">
        <f t="shared" ref="H233:I233" si="112">SUM(H234)</f>
        <v>288.8</v>
      </c>
      <c r="I233" s="89">
        <f t="shared" si="112"/>
        <v>328.2</v>
      </c>
    </row>
    <row r="234" spans="1:9" s="97" customFormat="1" ht="31.5">
      <c r="A234" s="91" t="s">
        <v>8</v>
      </c>
      <c r="B234" s="92">
        <v>50</v>
      </c>
      <c r="C234" s="93">
        <v>3</v>
      </c>
      <c r="D234" s="93">
        <v>9</v>
      </c>
      <c r="E234" s="94">
        <v>20420</v>
      </c>
      <c r="F234" s="92">
        <v>120</v>
      </c>
      <c r="G234" s="95">
        <v>325.60000000000002</v>
      </c>
      <c r="H234" s="96">
        <v>288.8</v>
      </c>
      <c r="I234" s="96">
        <v>328.2</v>
      </c>
    </row>
    <row r="235" spans="1:9" ht="15.75">
      <c r="A235" s="74" t="s">
        <v>20</v>
      </c>
      <c r="B235" s="75">
        <v>50</v>
      </c>
      <c r="C235" s="76">
        <v>4</v>
      </c>
      <c r="D235" s="76">
        <v>0</v>
      </c>
      <c r="E235" s="77">
        <v>0</v>
      </c>
      <c r="F235" s="75">
        <v>0</v>
      </c>
      <c r="G235" s="78">
        <f>G237+G240+G242+G245</f>
        <v>11096.9</v>
      </c>
      <c r="H235" s="78">
        <f t="shared" ref="H235:I235" si="113">H237+H240+H242+H245</f>
        <v>9842.5</v>
      </c>
      <c r="I235" s="78">
        <f t="shared" si="113"/>
        <v>11185.7</v>
      </c>
    </row>
    <row r="236" spans="1:9" ht="16.5" thickBot="1">
      <c r="A236" s="99" t="s">
        <v>49</v>
      </c>
      <c r="B236" s="75">
        <v>50</v>
      </c>
      <c r="C236" s="76">
        <v>4</v>
      </c>
      <c r="D236" s="76">
        <v>1</v>
      </c>
      <c r="E236" s="77">
        <v>0</v>
      </c>
      <c r="F236" s="75">
        <v>0</v>
      </c>
      <c r="G236" s="78"/>
      <c r="H236" s="78"/>
      <c r="I236" s="78"/>
    </row>
    <row r="237" spans="1:9" ht="48" thickBot="1">
      <c r="A237" s="98" t="s">
        <v>50</v>
      </c>
      <c r="B237" s="80">
        <v>50</v>
      </c>
      <c r="C237" s="87">
        <v>4</v>
      </c>
      <c r="D237" s="87">
        <v>1</v>
      </c>
      <c r="E237" s="88">
        <v>8750000</v>
      </c>
      <c r="F237" s="80">
        <v>0</v>
      </c>
      <c r="G237" s="89">
        <f>SUM(G238)</f>
        <v>189</v>
      </c>
      <c r="H237" s="89">
        <f t="shared" ref="H237:I237" si="114">SUM(H238)</f>
        <v>167.5</v>
      </c>
      <c r="I237" s="89">
        <f t="shared" si="114"/>
        <v>190.5</v>
      </c>
    </row>
    <row r="238" spans="1:9" s="97" customFormat="1" ht="31.5">
      <c r="A238" s="91" t="s">
        <v>8</v>
      </c>
      <c r="B238" s="92">
        <v>50</v>
      </c>
      <c r="C238" s="93">
        <v>4</v>
      </c>
      <c r="D238" s="93">
        <v>1</v>
      </c>
      <c r="E238" s="94">
        <v>8757120</v>
      </c>
      <c r="F238" s="92">
        <v>530</v>
      </c>
      <c r="G238" s="95">
        <v>189</v>
      </c>
      <c r="H238" s="96">
        <v>167.5</v>
      </c>
      <c r="I238" s="96">
        <v>190.5</v>
      </c>
    </row>
    <row r="239" spans="1:9" ht="32.25" thickBot="1">
      <c r="A239" s="99" t="s">
        <v>21</v>
      </c>
      <c r="B239" s="75">
        <v>50</v>
      </c>
      <c r="C239" s="76">
        <v>4</v>
      </c>
      <c r="D239" s="76">
        <v>9</v>
      </c>
      <c r="E239" s="77">
        <v>0</v>
      </c>
      <c r="F239" s="75">
        <v>0</v>
      </c>
      <c r="G239" s="78"/>
      <c r="H239" s="78"/>
      <c r="I239" s="78"/>
    </row>
    <row r="240" spans="1:9" ht="95.25" thickBot="1">
      <c r="A240" s="98" t="s">
        <v>51</v>
      </c>
      <c r="B240" s="80">
        <v>50</v>
      </c>
      <c r="C240" s="87">
        <v>4</v>
      </c>
      <c r="D240" s="87">
        <v>9</v>
      </c>
      <c r="E240" s="88">
        <v>8750000</v>
      </c>
      <c r="F240" s="80">
        <v>0</v>
      </c>
      <c r="G240" s="89">
        <f>SUM(G241)</f>
        <v>8325</v>
      </c>
      <c r="H240" s="89">
        <f t="shared" ref="H240:I240" si="115">SUM(H241)</f>
        <v>7384.2</v>
      </c>
      <c r="I240" s="89">
        <f t="shared" si="115"/>
        <v>8391.6</v>
      </c>
    </row>
    <row r="241" spans="1:9" s="97" customFormat="1" ht="32.25" thickBot="1">
      <c r="A241" s="91" t="s">
        <v>8</v>
      </c>
      <c r="B241" s="92">
        <v>50</v>
      </c>
      <c r="C241" s="93">
        <v>4</v>
      </c>
      <c r="D241" s="93">
        <v>9</v>
      </c>
      <c r="E241" s="94">
        <v>8757620</v>
      </c>
      <c r="F241" s="92">
        <v>520</v>
      </c>
      <c r="G241" s="95">
        <v>8325</v>
      </c>
      <c r="H241" s="96">
        <v>7384.2</v>
      </c>
      <c r="I241" s="96">
        <v>8391.6</v>
      </c>
    </row>
    <row r="242" spans="1:9" ht="48" thickBot="1">
      <c r="A242" s="98" t="s">
        <v>52</v>
      </c>
      <c r="B242" s="80">
        <v>50</v>
      </c>
      <c r="C242" s="87">
        <v>4</v>
      </c>
      <c r="D242" s="87">
        <v>9</v>
      </c>
      <c r="E242" s="100" t="s">
        <v>53</v>
      </c>
      <c r="F242" s="80">
        <v>0</v>
      </c>
      <c r="G242" s="89">
        <f>SUM(G243)</f>
        <v>2362.9</v>
      </c>
      <c r="H242" s="89">
        <f t="shared" ref="H242:I242" si="116">SUM(H243)</f>
        <v>2095.8000000000002</v>
      </c>
      <c r="I242" s="89">
        <f t="shared" si="116"/>
        <v>2381.8000000000002</v>
      </c>
    </row>
    <row r="243" spans="1:9" s="97" customFormat="1" ht="31.5">
      <c r="A243" s="91" t="s">
        <v>8</v>
      </c>
      <c r="B243" s="92">
        <v>50</v>
      </c>
      <c r="C243" s="93">
        <v>4</v>
      </c>
      <c r="D243" s="93">
        <v>9</v>
      </c>
      <c r="E243" s="101" t="s">
        <v>54</v>
      </c>
      <c r="F243" s="92">
        <v>240</v>
      </c>
      <c r="G243" s="95">
        <v>2362.9</v>
      </c>
      <c r="H243" s="96">
        <v>2095.8000000000002</v>
      </c>
      <c r="I243" s="96">
        <v>2381.8000000000002</v>
      </c>
    </row>
    <row r="244" spans="1:9" ht="32.25" thickBot="1">
      <c r="A244" s="99" t="s">
        <v>55</v>
      </c>
      <c r="B244" s="75">
        <v>50</v>
      </c>
      <c r="C244" s="76">
        <v>4</v>
      </c>
      <c r="D244" s="76">
        <v>12</v>
      </c>
      <c r="E244" s="77">
        <v>0</v>
      </c>
      <c r="F244" s="75">
        <v>0</v>
      </c>
      <c r="G244" s="78"/>
      <c r="H244" s="78"/>
      <c r="I244" s="78"/>
    </row>
    <row r="245" spans="1:9" ht="48" thickBot="1">
      <c r="A245" s="98" t="s">
        <v>56</v>
      </c>
      <c r="B245" s="80">
        <v>50</v>
      </c>
      <c r="C245" s="87">
        <v>4</v>
      </c>
      <c r="D245" s="87">
        <v>12</v>
      </c>
      <c r="E245" s="88">
        <v>7950000</v>
      </c>
      <c r="F245" s="80">
        <v>0</v>
      </c>
      <c r="G245" s="89">
        <f>SUM(G246)</f>
        <v>220</v>
      </c>
      <c r="H245" s="89">
        <f t="shared" ref="H245:I245" si="117">SUM(H246)</f>
        <v>195</v>
      </c>
      <c r="I245" s="89">
        <f t="shared" si="117"/>
        <v>221.8</v>
      </c>
    </row>
    <row r="246" spans="1:9" s="97" customFormat="1" ht="31.5">
      <c r="A246" s="91" t="s">
        <v>8</v>
      </c>
      <c r="B246" s="92">
        <v>50</v>
      </c>
      <c r="C246" s="93">
        <v>4</v>
      </c>
      <c r="D246" s="93">
        <v>12</v>
      </c>
      <c r="E246" s="94" t="s">
        <v>57</v>
      </c>
      <c r="F246" s="92">
        <v>240</v>
      </c>
      <c r="G246" s="95">
        <v>220</v>
      </c>
      <c r="H246" s="96">
        <v>195</v>
      </c>
      <c r="I246" s="96">
        <v>221.8</v>
      </c>
    </row>
    <row r="247" spans="1:9" ht="15.75">
      <c r="A247" s="74" t="s">
        <v>58</v>
      </c>
      <c r="B247" s="75">
        <v>50</v>
      </c>
      <c r="C247" s="76">
        <v>7</v>
      </c>
      <c r="D247" s="76">
        <v>0</v>
      </c>
      <c r="E247" s="77">
        <v>0</v>
      </c>
      <c r="F247" s="75">
        <v>0</v>
      </c>
      <c r="G247" s="78">
        <f>G248</f>
        <v>358</v>
      </c>
      <c r="H247" s="78">
        <f t="shared" ref="H247:I247" si="118">H248</f>
        <v>317.5</v>
      </c>
      <c r="I247" s="78">
        <f t="shared" si="118"/>
        <v>360.9</v>
      </c>
    </row>
    <row r="248" spans="1:9" ht="47.25">
      <c r="A248" s="86" t="s">
        <v>42</v>
      </c>
      <c r="B248" s="80">
        <v>50</v>
      </c>
      <c r="C248" s="87">
        <v>7</v>
      </c>
      <c r="D248" s="87">
        <v>9</v>
      </c>
      <c r="E248" s="88">
        <v>8750000</v>
      </c>
      <c r="F248" s="80">
        <v>0</v>
      </c>
      <c r="G248" s="89">
        <f>SUM(G249)</f>
        <v>358</v>
      </c>
      <c r="H248" s="89">
        <f t="shared" ref="H248:I248" si="119">SUM(H249)</f>
        <v>317.5</v>
      </c>
      <c r="I248" s="89">
        <f t="shared" si="119"/>
        <v>360.9</v>
      </c>
    </row>
    <row r="249" spans="1:9" s="97" customFormat="1" ht="31.5">
      <c r="A249" s="91" t="s">
        <v>8</v>
      </c>
      <c r="B249" s="92">
        <v>50</v>
      </c>
      <c r="C249" s="93">
        <v>7</v>
      </c>
      <c r="D249" s="93">
        <v>9</v>
      </c>
      <c r="E249" s="94">
        <v>8757180</v>
      </c>
      <c r="F249" s="92">
        <v>530</v>
      </c>
      <c r="G249" s="95">
        <v>358</v>
      </c>
      <c r="H249" s="96">
        <v>317.5</v>
      </c>
      <c r="I249" s="96">
        <v>360.9</v>
      </c>
    </row>
    <row r="250" spans="1:9" ht="16.5" thickBot="1">
      <c r="A250" s="74" t="s">
        <v>59</v>
      </c>
      <c r="B250" s="75">
        <v>50</v>
      </c>
      <c r="C250" s="76">
        <v>10</v>
      </c>
      <c r="D250" s="76">
        <v>0</v>
      </c>
      <c r="E250" s="77">
        <v>0</v>
      </c>
      <c r="F250" s="75">
        <v>0</v>
      </c>
      <c r="G250" s="78">
        <f>G251+G253+G255</f>
        <v>13431.6</v>
      </c>
      <c r="H250" s="78">
        <f t="shared" ref="H250:I250" si="120">H251+H253+H255</f>
        <v>11913.8</v>
      </c>
      <c r="I250" s="78">
        <f t="shared" si="120"/>
        <v>13539</v>
      </c>
    </row>
    <row r="251" spans="1:9" ht="48" thickBot="1">
      <c r="A251" s="98" t="s">
        <v>60</v>
      </c>
      <c r="B251" s="80">
        <v>50</v>
      </c>
      <c r="C251" s="87">
        <v>10</v>
      </c>
      <c r="D251" s="87">
        <v>3</v>
      </c>
      <c r="E251" s="88">
        <v>7950000</v>
      </c>
      <c r="F251" s="80">
        <v>0</v>
      </c>
      <c r="G251" s="89">
        <f>SUM(G252)</f>
        <v>50</v>
      </c>
      <c r="H251" s="89">
        <f t="shared" ref="H251:I251" si="121">SUM(H252)</f>
        <v>44.4</v>
      </c>
      <c r="I251" s="89">
        <f t="shared" si="121"/>
        <v>50.4</v>
      </c>
    </row>
    <row r="252" spans="1:9" s="97" customFormat="1" ht="31.5">
      <c r="A252" s="91" t="s">
        <v>8</v>
      </c>
      <c r="B252" s="92">
        <v>50</v>
      </c>
      <c r="C252" s="93">
        <v>10</v>
      </c>
      <c r="D252" s="93">
        <v>3</v>
      </c>
      <c r="E252" s="94" t="s">
        <v>61</v>
      </c>
      <c r="F252" s="92">
        <v>240</v>
      </c>
      <c r="G252" s="95">
        <v>50</v>
      </c>
      <c r="H252" s="96">
        <v>44.4</v>
      </c>
      <c r="I252" s="96">
        <v>50.4</v>
      </c>
    </row>
    <row r="253" spans="1:9" ht="47.25">
      <c r="A253" s="86" t="s">
        <v>62</v>
      </c>
      <c r="B253" s="80">
        <v>50</v>
      </c>
      <c r="C253" s="87">
        <v>10</v>
      </c>
      <c r="D253" s="87">
        <v>3</v>
      </c>
      <c r="E253" s="88">
        <v>8750000</v>
      </c>
      <c r="F253" s="80">
        <v>0</v>
      </c>
      <c r="G253" s="89">
        <f>SUM(G254)</f>
        <v>13180.5</v>
      </c>
      <c r="H253" s="89">
        <f t="shared" ref="H253:I253" si="122">SUM(H254)</f>
        <v>11691.1</v>
      </c>
      <c r="I253" s="89">
        <f t="shared" si="122"/>
        <v>13285.9</v>
      </c>
    </row>
    <row r="254" spans="1:9" s="97" customFormat="1" ht="31.5">
      <c r="A254" s="91" t="s">
        <v>8</v>
      </c>
      <c r="B254" s="92">
        <v>50</v>
      </c>
      <c r="C254" s="93">
        <v>10</v>
      </c>
      <c r="D254" s="93">
        <v>3</v>
      </c>
      <c r="E254" s="94">
        <v>8757310</v>
      </c>
      <c r="F254" s="92">
        <v>530</v>
      </c>
      <c r="G254" s="95">
        <v>13180.5</v>
      </c>
      <c r="H254" s="96">
        <v>11691.1</v>
      </c>
      <c r="I254" s="96">
        <v>13285.9</v>
      </c>
    </row>
    <row r="255" spans="1:9" ht="47.25">
      <c r="A255" s="86" t="s">
        <v>63</v>
      </c>
      <c r="B255" s="80">
        <v>50</v>
      </c>
      <c r="C255" s="87">
        <v>10</v>
      </c>
      <c r="D255" s="87">
        <v>6</v>
      </c>
      <c r="E255" s="88">
        <v>8750000</v>
      </c>
      <c r="F255" s="80">
        <v>0</v>
      </c>
      <c r="G255" s="89">
        <f>SUM(G256)</f>
        <v>201.1</v>
      </c>
      <c r="H255" s="89">
        <f t="shared" ref="H255:I255" si="123">SUM(H256)</f>
        <v>178.3</v>
      </c>
      <c r="I255" s="89">
        <f t="shared" si="123"/>
        <v>202.7</v>
      </c>
    </row>
    <row r="256" spans="1:9" s="97" customFormat="1" ht="31.5">
      <c r="A256" s="91" t="s">
        <v>8</v>
      </c>
      <c r="B256" s="92">
        <v>50</v>
      </c>
      <c r="C256" s="93">
        <v>10</v>
      </c>
      <c r="D256" s="93">
        <v>6</v>
      </c>
      <c r="E256" s="94">
        <v>8757170</v>
      </c>
      <c r="F256" s="92">
        <v>530</v>
      </c>
      <c r="G256" s="95">
        <v>201.1</v>
      </c>
      <c r="H256" s="96">
        <v>178.3</v>
      </c>
      <c r="I256" s="96">
        <v>202.7</v>
      </c>
    </row>
    <row r="257" spans="1:9" ht="15.75">
      <c r="A257" s="74" t="s">
        <v>64</v>
      </c>
      <c r="B257" s="102">
        <v>50</v>
      </c>
      <c r="C257" s="76">
        <v>11</v>
      </c>
      <c r="D257" s="76">
        <v>0</v>
      </c>
      <c r="E257" s="77">
        <v>0</v>
      </c>
      <c r="F257" s="75">
        <v>0</v>
      </c>
      <c r="G257" s="78">
        <f>SUM(G258)</f>
        <v>220</v>
      </c>
      <c r="H257" s="78">
        <f t="shared" ref="H257:I259" si="124">SUM(H258)</f>
        <v>195</v>
      </c>
      <c r="I257" s="78">
        <f t="shared" si="124"/>
        <v>221.7</v>
      </c>
    </row>
    <row r="258" spans="1:9" ht="15.75">
      <c r="A258" s="79" t="s">
        <v>65</v>
      </c>
      <c r="B258" s="90">
        <v>50</v>
      </c>
      <c r="C258" s="81">
        <v>11</v>
      </c>
      <c r="D258" s="81">
        <v>1</v>
      </c>
      <c r="E258" s="82">
        <v>0</v>
      </c>
      <c r="F258" s="83">
        <v>0</v>
      </c>
      <c r="G258" s="103">
        <f>SUM(G259)</f>
        <v>220</v>
      </c>
      <c r="H258" s="103">
        <f t="shared" si="124"/>
        <v>195</v>
      </c>
      <c r="I258" s="103">
        <f t="shared" si="124"/>
        <v>221.7</v>
      </c>
    </row>
    <row r="259" spans="1:9" ht="31.5">
      <c r="A259" s="104" t="s">
        <v>66</v>
      </c>
      <c r="B259" s="80">
        <v>50</v>
      </c>
      <c r="C259" s="105">
        <v>11</v>
      </c>
      <c r="D259" s="105">
        <v>1</v>
      </c>
      <c r="E259" s="106">
        <v>0</v>
      </c>
      <c r="F259" s="107">
        <v>0</v>
      </c>
      <c r="G259" s="108">
        <f>SUM(G260)</f>
        <v>220</v>
      </c>
      <c r="H259" s="108">
        <f t="shared" si="124"/>
        <v>195</v>
      </c>
      <c r="I259" s="108">
        <f t="shared" si="124"/>
        <v>221.7</v>
      </c>
    </row>
    <row r="260" spans="1:9" ht="47.25">
      <c r="A260" s="104" t="s">
        <v>67</v>
      </c>
      <c r="B260" s="80">
        <v>50</v>
      </c>
      <c r="C260" s="105">
        <v>11</v>
      </c>
      <c r="D260" s="105">
        <v>1</v>
      </c>
      <c r="E260" s="106">
        <v>20000</v>
      </c>
      <c r="F260" s="107">
        <v>0</v>
      </c>
      <c r="G260" s="108">
        <f>SUM(G261+G263)</f>
        <v>220</v>
      </c>
      <c r="H260" s="108">
        <f t="shared" ref="H260:I260" si="125">SUM(H261+H263)</f>
        <v>195</v>
      </c>
      <c r="I260" s="108">
        <f t="shared" si="125"/>
        <v>221.7</v>
      </c>
    </row>
    <row r="261" spans="1:9" s="97" customFormat="1" ht="32.25" thickBot="1">
      <c r="A261" s="91" t="s">
        <v>8</v>
      </c>
      <c r="B261" s="92">
        <v>50</v>
      </c>
      <c r="C261" s="93">
        <v>11</v>
      </c>
      <c r="D261" s="93">
        <v>1</v>
      </c>
      <c r="E261" s="94">
        <v>20420</v>
      </c>
      <c r="F261" s="92">
        <v>240</v>
      </c>
      <c r="G261" s="95">
        <v>205</v>
      </c>
      <c r="H261" s="96">
        <v>181.7</v>
      </c>
      <c r="I261" s="96">
        <v>206.6</v>
      </c>
    </row>
    <row r="262" spans="1:9" ht="16.5" thickBot="1">
      <c r="A262" s="98" t="s">
        <v>68</v>
      </c>
      <c r="B262" s="80">
        <v>50</v>
      </c>
      <c r="C262" s="87">
        <v>11</v>
      </c>
      <c r="D262" s="87">
        <v>1</v>
      </c>
      <c r="E262" s="88">
        <v>7950000</v>
      </c>
      <c r="F262" s="80">
        <v>0</v>
      </c>
      <c r="G262" s="89">
        <f>SUM(G263)</f>
        <v>15</v>
      </c>
      <c r="H262" s="89">
        <f t="shared" ref="H262:I262" si="126">SUM(H263)</f>
        <v>13.3</v>
      </c>
      <c r="I262" s="89">
        <f t="shared" si="126"/>
        <v>15.1</v>
      </c>
    </row>
    <row r="263" spans="1:9" s="97" customFormat="1" ht="31.5">
      <c r="A263" s="91" t="s">
        <v>8</v>
      </c>
      <c r="B263" s="92">
        <v>50</v>
      </c>
      <c r="C263" s="93">
        <v>4</v>
      </c>
      <c r="D263" s="93">
        <v>12</v>
      </c>
      <c r="E263" s="94" t="s">
        <v>69</v>
      </c>
      <c r="F263" s="92">
        <v>240</v>
      </c>
      <c r="G263" s="95">
        <v>15</v>
      </c>
      <c r="H263" s="96">
        <v>13.3</v>
      </c>
      <c r="I263" s="96">
        <v>15.1</v>
      </c>
    </row>
    <row r="264" spans="1:9" ht="15.75">
      <c r="A264" s="74" t="s">
        <v>70</v>
      </c>
      <c r="B264" s="102">
        <v>50</v>
      </c>
      <c r="C264" s="76">
        <v>12</v>
      </c>
      <c r="D264" s="76">
        <v>0</v>
      </c>
      <c r="E264" s="77">
        <v>0</v>
      </c>
      <c r="F264" s="75">
        <v>0</v>
      </c>
      <c r="G264" s="78">
        <f>SUM(G265)</f>
        <v>109.6</v>
      </c>
      <c r="H264" s="78">
        <f t="shared" ref="H264:I266" si="127">SUM(H265)</f>
        <v>97.2</v>
      </c>
      <c r="I264" s="78">
        <f t="shared" si="127"/>
        <v>110.5</v>
      </c>
    </row>
    <row r="265" spans="1:9" ht="15.75">
      <c r="A265" s="79" t="s">
        <v>71</v>
      </c>
      <c r="B265" s="90">
        <v>50</v>
      </c>
      <c r="C265" s="81">
        <v>12</v>
      </c>
      <c r="D265" s="81">
        <v>2</v>
      </c>
      <c r="E265" s="82">
        <v>4570000</v>
      </c>
      <c r="F265" s="83">
        <v>0</v>
      </c>
      <c r="G265" s="103">
        <f>SUM(G266)</f>
        <v>109.6</v>
      </c>
      <c r="H265" s="103">
        <f t="shared" si="127"/>
        <v>97.2</v>
      </c>
      <c r="I265" s="103">
        <f t="shared" si="127"/>
        <v>110.5</v>
      </c>
    </row>
    <row r="266" spans="1:9" ht="47.25">
      <c r="A266" s="104" t="s">
        <v>72</v>
      </c>
      <c r="B266" s="80">
        <v>50</v>
      </c>
      <c r="C266" s="105">
        <v>12</v>
      </c>
      <c r="D266" s="105">
        <v>2</v>
      </c>
      <c r="E266" s="106">
        <v>4575520</v>
      </c>
      <c r="F266" s="107">
        <v>0</v>
      </c>
      <c r="G266" s="108">
        <f>SUM(G267)</f>
        <v>109.6</v>
      </c>
      <c r="H266" s="108">
        <f t="shared" si="127"/>
        <v>97.2</v>
      </c>
      <c r="I266" s="108">
        <f t="shared" si="127"/>
        <v>110.5</v>
      </c>
    </row>
    <row r="267" spans="1:9" s="97" customFormat="1" ht="31.5">
      <c r="A267" s="91" t="s">
        <v>8</v>
      </c>
      <c r="B267" s="92">
        <v>50</v>
      </c>
      <c r="C267" s="93">
        <v>12</v>
      </c>
      <c r="D267" s="93">
        <v>2</v>
      </c>
      <c r="E267" s="94">
        <v>4575520</v>
      </c>
      <c r="F267" s="92">
        <v>240</v>
      </c>
      <c r="G267" s="95">
        <v>109.6</v>
      </c>
      <c r="H267" s="96">
        <v>97.2</v>
      </c>
      <c r="I267" s="96">
        <v>110.5</v>
      </c>
    </row>
    <row r="268" spans="1:9" ht="75">
      <c r="A268" s="109" t="s">
        <v>73</v>
      </c>
      <c r="B268" s="70">
        <v>51</v>
      </c>
      <c r="C268" s="71">
        <v>0</v>
      </c>
      <c r="D268" s="71">
        <v>0</v>
      </c>
      <c r="E268" s="72">
        <v>0</v>
      </c>
      <c r="F268" s="70">
        <v>0</v>
      </c>
      <c r="G268" s="110">
        <f>SUM(G269+G287+G291)</f>
        <v>11598</v>
      </c>
      <c r="H268" s="110">
        <f t="shared" ref="H268:I268" si="128">SUM(H269+H287+H291)</f>
        <v>9857.6</v>
      </c>
      <c r="I268" s="110">
        <f t="shared" si="128"/>
        <v>12103.6</v>
      </c>
    </row>
    <row r="269" spans="1:9" ht="15.75">
      <c r="A269" s="74" t="s">
        <v>5</v>
      </c>
      <c r="B269" s="75">
        <v>51</v>
      </c>
      <c r="C269" s="76">
        <v>1</v>
      </c>
      <c r="D269" s="76">
        <v>0</v>
      </c>
      <c r="E269" s="77">
        <v>0</v>
      </c>
      <c r="F269" s="75">
        <v>0</v>
      </c>
      <c r="G269" s="78">
        <f>SUM(G270+G282)</f>
        <v>6467.3</v>
      </c>
      <c r="H269" s="78">
        <f t="shared" ref="H269:I269" si="129">SUM(H270+H282)</f>
        <v>5496.2</v>
      </c>
      <c r="I269" s="78">
        <f t="shared" si="129"/>
        <v>6837.5</v>
      </c>
    </row>
    <row r="270" spans="1:9" ht="63">
      <c r="A270" s="79" t="s">
        <v>74</v>
      </c>
      <c r="B270" s="90">
        <v>51</v>
      </c>
      <c r="C270" s="81">
        <v>1</v>
      </c>
      <c r="D270" s="81">
        <v>6</v>
      </c>
      <c r="E270" s="82">
        <v>0</v>
      </c>
      <c r="F270" s="83">
        <v>0</v>
      </c>
      <c r="G270" s="84">
        <f>SUM(G271+G277)</f>
        <v>5865.6</v>
      </c>
      <c r="H270" s="84">
        <f t="shared" ref="H270:I270" si="130">SUM(H271+H277)</f>
        <v>4985</v>
      </c>
      <c r="I270" s="84">
        <f t="shared" si="130"/>
        <v>6210.7</v>
      </c>
    </row>
    <row r="271" spans="1:9" ht="15.75">
      <c r="A271" s="86" t="s">
        <v>7</v>
      </c>
      <c r="B271" s="80">
        <v>51</v>
      </c>
      <c r="C271" s="87">
        <v>1</v>
      </c>
      <c r="D271" s="87">
        <v>6</v>
      </c>
      <c r="E271" s="88">
        <v>20000</v>
      </c>
      <c r="F271" s="80">
        <v>0</v>
      </c>
      <c r="G271" s="89">
        <f>SUM(G272+G275)</f>
        <v>5122.2000000000007</v>
      </c>
      <c r="H271" s="89">
        <f t="shared" ref="H271:I271" si="131">SUM(H272+H275)</f>
        <v>4353.3999999999996</v>
      </c>
      <c r="I271" s="89">
        <f t="shared" si="131"/>
        <v>5434.7</v>
      </c>
    </row>
    <row r="272" spans="1:9" ht="15.75">
      <c r="A272" s="86" t="s">
        <v>11</v>
      </c>
      <c r="B272" s="80">
        <v>51</v>
      </c>
      <c r="C272" s="87">
        <v>1</v>
      </c>
      <c r="D272" s="87">
        <v>6</v>
      </c>
      <c r="E272" s="88">
        <v>21520</v>
      </c>
      <c r="F272" s="80">
        <v>0</v>
      </c>
      <c r="G272" s="89">
        <f>SUM(G273+G274)</f>
        <v>5112.2000000000007</v>
      </c>
      <c r="H272" s="89">
        <f t="shared" ref="H272:I272" si="132">SUM(H273+H274)</f>
        <v>4344.8999999999996</v>
      </c>
      <c r="I272" s="89">
        <f t="shared" si="132"/>
        <v>5424.5</v>
      </c>
    </row>
    <row r="273" spans="1:9" s="97" customFormat="1" ht="31.5">
      <c r="A273" s="91" t="s">
        <v>8</v>
      </c>
      <c r="B273" s="92">
        <v>51</v>
      </c>
      <c r="C273" s="93">
        <v>1</v>
      </c>
      <c r="D273" s="93">
        <v>6</v>
      </c>
      <c r="E273" s="94">
        <v>21520</v>
      </c>
      <c r="F273" s="92">
        <v>120</v>
      </c>
      <c r="G273" s="95">
        <v>4207.1000000000004</v>
      </c>
      <c r="H273" s="96">
        <v>3576</v>
      </c>
      <c r="I273" s="96">
        <v>4391.2</v>
      </c>
    </row>
    <row r="274" spans="1:9" s="97" customFormat="1" ht="31.5">
      <c r="A274" s="91" t="s">
        <v>8</v>
      </c>
      <c r="B274" s="92">
        <v>51</v>
      </c>
      <c r="C274" s="93">
        <v>1</v>
      </c>
      <c r="D274" s="93">
        <v>6</v>
      </c>
      <c r="E274" s="94">
        <v>21520</v>
      </c>
      <c r="F274" s="92">
        <v>240</v>
      </c>
      <c r="G274" s="95">
        <v>905.1</v>
      </c>
      <c r="H274" s="96">
        <v>768.9</v>
      </c>
      <c r="I274" s="96">
        <v>1033.3</v>
      </c>
    </row>
    <row r="275" spans="1:9" ht="31.5">
      <c r="A275" s="86" t="s">
        <v>12</v>
      </c>
      <c r="B275" s="80">
        <v>51</v>
      </c>
      <c r="C275" s="87">
        <v>1</v>
      </c>
      <c r="D275" s="87">
        <v>6</v>
      </c>
      <c r="E275" s="88">
        <v>23520</v>
      </c>
      <c r="F275" s="80">
        <v>0</v>
      </c>
      <c r="G275" s="89">
        <f>SUM(G276)</f>
        <v>10</v>
      </c>
      <c r="H275" s="89">
        <f t="shared" ref="H275:I275" si="133">SUM(H276)</f>
        <v>8.5</v>
      </c>
      <c r="I275" s="89">
        <f t="shared" si="133"/>
        <v>10.199999999999999</v>
      </c>
    </row>
    <row r="276" spans="1:9" s="97" customFormat="1" ht="31.5">
      <c r="A276" s="91" t="s">
        <v>8</v>
      </c>
      <c r="B276" s="92">
        <v>51</v>
      </c>
      <c r="C276" s="93">
        <v>1</v>
      </c>
      <c r="D276" s="93">
        <v>6</v>
      </c>
      <c r="E276" s="94">
        <v>23520</v>
      </c>
      <c r="F276" s="92">
        <v>850</v>
      </c>
      <c r="G276" s="95">
        <v>10</v>
      </c>
      <c r="H276" s="96">
        <v>8.5</v>
      </c>
      <c r="I276" s="96">
        <v>10.199999999999999</v>
      </c>
    </row>
    <row r="277" spans="1:9" ht="15.75">
      <c r="A277" s="86" t="s">
        <v>75</v>
      </c>
      <c r="B277" s="80">
        <v>51</v>
      </c>
      <c r="C277" s="87">
        <v>1</v>
      </c>
      <c r="D277" s="87">
        <v>6</v>
      </c>
      <c r="E277" s="88">
        <v>8750000</v>
      </c>
      <c r="F277" s="80">
        <v>0</v>
      </c>
      <c r="G277" s="89">
        <f>SUM(G278+G280)</f>
        <v>743.4</v>
      </c>
      <c r="H277" s="89">
        <f t="shared" ref="H277:I277" si="134">SUM(H278+H280)</f>
        <v>631.6</v>
      </c>
      <c r="I277" s="89">
        <f t="shared" si="134"/>
        <v>776</v>
      </c>
    </row>
    <row r="278" spans="1:9" ht="94.5">
      <c r="A278" s="86" t="s">
        <v>76</v>
      </c>
      <c r="B278" s="80">
        <v>51</v>
      </c>
      <c r="C278" s="87">
        <v>1</v>
      </c>
      <c r="D278" s="87">
        <v>6</v>
      </c>
      <c r="E278" s="88">
        <v>8750220</v>
      </c>
      <c r="F278" s="80">
        <v>0</v>
      </c>
      <c r="G278" s="89">
        <f>SUM(G279)</f>
        <v>371.7</v>
      </c>
      <c r="H278" s="89">
        <f t="shared" ref="H278:I278" si="135">SUM(H279)</f>
        <v>315.8</v>
      </c>
      <c r="I278" s="89">
        <f t="shared" si="135"/>
        <v>388</v>
      </c>
    </row>
    <row r="279" spans="1:9" s="97" customFormat="1" ht="31.5">
      <c r="A279" s="91" t="s">
        <v>8</v>
      </c>
      <c r="B279" s="92">
        <v>51</v>
      </c>
      <c r="C279" s="93">
        <v>1</v>
      </c>
      <c r="D279" s="93">
        <v>6</v>
      </c>
      <c r="E279" s="94">
        <v>8750220</v>
      </c>
      <c r="F279" s="92">
        <v>530</v>
      </c>
      <c r="G279" s="95">
        <v>371.7</v>
      </c>
      <c r="H279" s="96">
        <v>315.8</v>
      </c>
      <c r="I279" s="96">
        <v>388</v>
      </c>
    </row>
    <row r="280" spans="1:9" ht="94.5">
      <c r="A280" s="111" t="s">
        <v>14</v>
      </c>
      <c r="B280" s="80">
        <v>51</v>
      </c>
      <c r="C280" s="87">
        <v>1</v>
      </c>
      <c r="D280" s="87">
        <v>6</v>
      </c>
      <c r="E280" s="88">
        <v>8751120</v>
      </c>
      <c r="F280" s="80">
        <v>0</v>
      </c>
      <c r="G280" s="89">
        <f>SUM(G281)</f>
        <v>371.7</v>
      </c>
      <c r="H280" s="89">
        <f t="shared" ref="H280:I280" si="136">SUM(H281)</f>
        <v>315.8</v>
      </c>
      <c r="I280" s="89">
        <f t="shared" si="136"/>
        <v>388</v>
      </c>
    </row>
    <row r="281" spans="1:9" s="97" customFormat="1" ht="31.5">
      <c r="A281" s="91" t="s">
        <v>8</v>
      </c>
      <c r="B281" s="92">
        <v>51</v>
      </c>
      <c r="C281" s="93">
        <v>1</v>
      </c>
      <c r="D281" s="93">
        <v>6</v>
      </c>
      <c r="E281" s="94">
        <v>8751120</v>
      </c>
      <c r="F281" s="92">
        <v>500</v>
      </c>
      <c r="G281" s="95">
        <v>371.7</v>
      </c>
      <c r="H281" s="96">
        <v>315.8</v>
      </c>
      <c r="I281" s="96">
        <v>388</v>
      </c>
    </row>
    <row r="282" spans="1:9" ht="15.75">
      <c r="A282" s="79" t="s">
        <v>18</v>
      </c>
      <c r="B282" s="112">
        <v>51</v>
      </c>
      <c r="C282" s="81">
        <v>1</v>
      </c>
      <c r="D282" s="81">
        <v>13</v>
      </c>
      <c r="E282" s="82">
        <v>0</v>
      </c>
      <c r="F282" s="83">
        <v>0</v>
      </c>
      <c r="G282" s="84">
        <f>SUM(G283)</f>
        <v>601.70000000000005</v>
      </c>
      <c r="H282" s="84">
        <f t="shared" ref="H282:I283" si="137">SUM(H283)</f>
        <v>511.2</v>
      </c>
      <c r="I282" s="84">
        <f t="shared" si="137"/>
        <v>626.79999999999995</v>
      </c>
    </row>
    <row r="283" spans="1:9" ht="15.75">
      <c r="A283" s="86" t="s">
        <v>7</v>
      </c>
      <c r="B283" s="80">
        <v>51</v>
      </c>
      <c r="C283" s="87">
        <v>1</v>
      </c>
      <c r="D283" s="87">
        <v>13</v>
      </c>
      <c r="E283" s="88">
        <v>20000</v>
      </c>
      <c r="F283" s="80">
        <v>0</v>
      </c>
      <c r="G283" s="89">
        <f>SUM(G284)</f>
        <v>601.70000000000005</v>
      </c>
      <c r="H283" s="89">
        <f t="shared" si="137"/>
        <v>511.2</v>
      </c>
      <c r="I283" s="89">
        <f t="shared" si="137"/>
        <v>626.79999999999995</v>
      </c>
    </row>
    <row r="284" spans="1:9" ht="31.5">
      <c r="A284" s="86" t="s">
        <v>19</v>
      </c>
      <c r="B284" s="80">
        <v>51</v>
      </c>
      <c r="C284" s="87">
        <v>1</v>
      </c>
      <c r="D284" s="87">
        <v>13</v>
      </c>
      <c r="E284" s="88">
        <v>20420</v>
      </c>
      <c r="F284" s="80">
        <v>0</v>
      </c>
      <c r="G284" s="89">
        <f>SUM(G285+G286)</f>
        <v>601.70000000000005</v>
      </c>
      <c r="H284" s="89">
        <f>SUM(H285+H286)</f>
        <v>511.2</v>
      </c>
      <c r="I284" s="89">
        <f>SUM(I285+I286)</f>
        <v>626.79999999999995</v>
      </c>
    </row>
    <row r="285" spans="1:9" s="97" customFormat="1" ht="31.5">
      <c r="A285" s="91" t="s">
        <v>8</v>
      </c>
      <c r="B285" s="92">
        <v>51</v>
      </c>
      <c r="C285" s="93">
        <v>1</v>
      </c>
      <c r="D285" s="93">
        <v>13</v>
      </c>
      <c r="E285" s="94">
        <v>20420</v>
      </c>
      <c r="F285" s="92">
        <v>120</v>
      </c>
      <c r="G285" s="95">
        <v>485.6</v>
      </c>
      <c r="H285" s="96">
        <v>412.7</v>
      </c>
      <c r="I285" s="96">
        <v>507</v>
      </c>
    </row>
    <row r="286" spans="1:9" s="97" customFormat="1" ht="31.5">
      <c r="A286" s="91" t="s">
        <v>8</v>
      </c>
      <c r="B286" s="92">
        <v>51</v>
      </c>
      <c r="C286" s="93">
        <v>1</v>
      </c>
      <c r="D286" s="93">
        <v>13</v>
      </c>
      <c r="E286" s="94">
        <v>20420</v>
      </c>
      <c r="F286" s="92">
        <v>240</v>
      </c>
      <c r="G286" s="95">
        <v>116.1</v>
      </c>
      <c r="H286" s="96">
        <v>98.5</v>
      </c>
      <c r="I286" s="96">
        <v>119.8</v>
      </c>
    </row>
    <row r="287" spans="1:9" ht="31.5">
      <c r="A287" s="74" t="s">
        <v>83</v>
      </c>
      <c r="B287" s="80">
        <v>51</v>
      </c>
      <c r="C287" s="76">
        <v>13</v>
      </c>
      <c r="D287" s="76">
        <v>0</v>
      </c>
      <c r="E287" s="77">
        <v>0</v>
      </c>
      <c r="F287" s="75">
        <v>0</v>
      </c>
      <c r="G287" s="78">
        <f>SUM(G288)</f>
        <v>120.8</v>
      </c>
      <c r="H287" s="78">
        <f t="shared" ref="H287:I289" si="138">SUM(H288)</f>
        <v>103.1</v>
      </c>
      <c r="I287" s="78">
        <f t="shared" si="138"/>
        <v>35.700000000000003</v>
      </c>
    </row>
    <row r="288" spans="1:9" ht="31.5">
      <c r="A288" s="113" t="s">
        <v>84</v>
      </c>
      <c r="B288" s="80">
        <v>51</v>
      </c>
      <c r="C288" s="114">
        <v>13</v>
      </c>
      <c r="D288" s="114">
        <v>1</v>
      </c>
      <c r="E288" s="115">
        <v>0</v>
      </c>
      <c r="F288" s="90">
        <v>0</v>
      </c>
      <c r="G288" s="116">
        <f>SUM(G289)</f>
        <v>120.8</v>
      </c>
      <c r="H288" s="116">
        <f t="shared" si="138"/>
        <v>103.1</v>
      </c>
      <c r="I288" s="116">
        <f t="shared" si="138"/>
        <v>35.700000000000003</v>
      </c>
    </row>
    <row r="289" spans="1:9" ht="31.5">
      <c r="A289" s="104" t="s">
        <v>85</v>
      </c>
      <c r="B289" s="80">
        <v>51</v>
      </c>
      <c r="C289" s="105">
        <v>13</v>
      </c>
      <c r="D289" s="105">
        <v>1</v>
      </c>
      <c r="E289" s="106">
        <v>650320</v>
      </c>
      <c r="F289" s="107">
        <v>0</v>
      </c>
      <c r="G289" s="108">
        <f>SUM(G290)</f>
        <v>120.8</v>
      </c>
      <c r="H289" s="108">
        <f t="shared" si="138"/>
        <v>103.1</v>
      </c>
      <c r="I289" s="108">
        <f t="shared" si="138"/>
        <v>35.700000000000003</v>
      </c>
    </row>
    <row r="290" spans="1:9" s="97" customFormat="1" ht="15.75">
      <c r="A290" s="91" t="s">
        <v>17</v>
      </c>
      <c r="B290" s="80">
        <v>51</v>
      </c>
      <c r="C290" s="93">
        <v>13</v>
      </c>
      <c r="D290" s="93">
        <v>1</v>
      </c>
      <c r="E290" s="94">
        <v>650320</v>
      </c>
      <c r="F290" s="92">
        <v>240</v>
      </c>
      <c r="G290" s="95">
        <v>120.8</v>
      </c>
      <c r="H290" s="96">
        <v>103.1</v>
      </c>
      <c r="I290" s="96">
        <v>35.700000000000003</v>
      </c>
    </row>
    <row r="291" spans="1:9" ht="15.75">
      <c r="A291" s="74" t="s">
        <v>75</v>
      </c>
      <c r="B291" s="80">
        <v>51</v>
      </c>
      <c r="C291" s="76">
        <v>14</v>
      </c>
      <c r="D291" s="76">
        <v>0</v>
      </c>
      <c r="E291" s="77">
        <v>0</v>
      </c>
      <c r="F291" s="75">
        <v>0</v>
      </c>
      <c r="G291" s="78">
        <f>SUM(G292)</f>
        <v>5009.9000000000005</v>
      </c>
      <c r="H291" s="78">
        <f t="shared" ref="H291:I291" si="139">SUM(H292)</f>
        <v>4258.3</v>
      </c>
      <c r="I291" s="78">
        <f t="shared" si="139"/>
        <v>5230.4000000000005</v>
      </c>
    </row>
    <row r="292" spans="1:9" ht="63">
      <c r="A292" s="113" t="s">
        <v>86</v>
      </c>
      <c r="B292" s="80">
        <v>51</v>
      </c>
      <c r="C292" s="117">
        <v>14</v>
      </c>
      <c r="D292" s="117">
        <v>1</v>
      </c>
      <c r="E292" s="118">
        <v>0</v>
      </c>
      <c r="F292" s="119">
        <v>0</v>
      </c>
      <c r="G292" s="120">
        <f>SUM(G293+G295)</f>
        <v>5009.9000000000005</v>
      </c>
      <c r="H292" s="120">
        <f t="shared" ref="H292:I292" si="140">SUM(H293+H295)</f>
        <v>4258.3</v>
      </c>
      <c r="I292" s="120">
        <f t="shared" si="140"/>
        <v>5230.4000000000005</v>
      </c>
    </row>
    <row r="293" spans="1:9" ht="63">
      <c r="A293" s="111" t="s">
        <v>87</v>
      </c>
      <c r="B293" s="80">
        <v>51</v>
      </c>
      <c r="C293" s="121">
        <v>14</v>
      </c>
      <c r="D293" s="121">
        <v>1</v>
      </c>
      <c r="E293" s="122">
        <v>8750120</v>
      </c>
      <c r="F293" s="123">
        <v>0</v>
      </c>
      <c r="G293" s="124">
        <f>SUM(G294)</f>
        <v>4288.1000000000004</v>
      </c>
      <c r="H293" s="124">
        <f t="shared" ref="H293:I293" si="141">SUM(H294)</f>
        <v>3644.8</v>
      </c>
      <c r="I293" s="124">
        <f t="shared" si="141"/>
        <v>4476.8</v>
      </c>
    </row>
    <row r="294" spans="1:9" s="97" customFormat="1" ht="15.75">
      <c r="A294" s="96" t="s">
        <v>88</v>
      </c>
      <c r="B294" s="80">
        <v>51</v>
      </c>
      <c r="C294" s="93">
        <v>14</v>
      </c>
      <c r="D294" s="93">
        <v>1</v>
      </c>
      <c r="E294" s="94">
        <v>8750120</v>
      </c>
      <c r="F294" s="92">
        <v>530</v>
      </c>
      <c r="G294" s="95">
        <v>4288.1000000000004</v>
      </c>
      <c r="H294" s="96">
        <v>3644.8</v>
      </c>
      <c r="I294" s="96">
        <v>4476.8</v>
      </c>
    </row>
    <row r="295" spans="1:9" ht="31.5">
      <c r="A295" s="111" t="s">
        <v>89</v>
      </c>
      <c r="B295" s="80">
        <v>51</v>
      </c>
      <c r="C295" s="121">
        <v>14</v>
      </c>
      <c r="D295" s="121">
        <v>1</v>
      </c>
      <c r="E295" s="122">
        <v>8750220</v>
      </c>
      <c r="F295" s="123">
        <v>0</v>
      </c>
      <c r="G295" s="124">
        <f>SUM(G296)</f>
        <v>721.8</v>
      </c>
      <c r="H295" s="124">
        <f t="shared" ref="H295:I295" si="142">SUM(H296)</f>
        <v>613.5</v>
      </c>
      <c r="I295" s="124">
        <f t="shared" si="142"/>
        <v>753.6</v>
      </c>
    </row>
    <row r="296" spans="1:9" s="97" customFormat="1" ht="15.75">
      <c r="A296" s="96" t="s">
        <v>88</v>
      </c>
      <c r="B296" s="80">
        <v>51</v>
      </c>
      <c r="C296" s="93">
        <v>14</v>
      </c>
      <c r="D296" s="93">
        <v>1</v>
      </c>
      <c r="E296" s="94">
        <v>8750220</v>
      </c>
      <c r="F296" s="92">
        <v>530</v>
      </c>
      <c r="G296" s="95">
        <v>721.8</v>
      </c>
      <c r="H296" s="96">
        <v>613.5</v>
      </c>
      <c r="I296" s="96">
        <v>753.6</v>
      </c>
    </row>
    <row r="297" spans="1:9" ht="112.5">
      <c r="A297" s="109" t="s">
        <v>90</v>
      </c>
      <c r="B297" s="70">
        <v>52</v>
      </c>
      <c r="C297" s="71">
        <v>0</v>
      </c>
      <c r="D297" s="71">
        <v>0</v>
      </c>
      <c r="E297" s="72">
        <v>0</v>
      </c>
      <c r="F297" s="70">
        <v>0</v>
      </c>
      <c r="G297" s="110">
        <f>G298</f>
        <v>873.40000000000009</v>
      </c>
      <c r="H297" s="110">
        <f t="shared" ref="H297:I297" si="143">H298</f>
        <v>803.19999999999993</v>
      </c>
      <c r="I297" s="110">
        <f t="shared" si="143"/>
        <v>839.1</v>
      </c>
    </row>
    <row r="298" spans="1:9" ht="15.75">
      <c r="A298" s="74" t="s">
        <v>5</v>
      </c>
      <c r="B298" s="75">
        <v>52</v>
      </c>
      <c r="C298" s="76">
        <v>1</v>
      </c>
      <c r="D298" s="76">
        <v>0</v>
      </c>
      <c r="E298" s="77">
        <v>0</v>
      </c>
      <c r="F298" s="75">
        <v>0</v>
      </c>
      <c r="G298" s="78">
        <f>SUM(G299)</f>
        <v>873.40000000000009</v>
      </c>
      <c r="H298" s="78">
        <f t="shared" ref="H298:I298" si="144">SUM(H299)</f>
        <v>803.19999999999993</v>
      </c>
      <c r="I298" s="78">
        <f t="shared" si="144"/>
        <v>839.1</v>
      </c>
    </row>
    <row r="299" spans="1:9" ht="63">
      <c r="A299" s="79" t="s">
        <v>74</v>
      </c>
      <c r="B299" s="112">
        <v>52</v>
      </c>
      <c r="C299" s="81">
        <v>1</v>
      </c>
      <c r="D299" s="81">
        <v>13</v>
      </c>
      <c r="E299" s="82">
        <v>0</v>
      </c>
      <c r="F299" s="83">
        <v>0</v>
      </c>
      <c r="G299" s="84">
        <f>SUM(G300)</f>
        <v>873.40000000000009</v>
      </c>
      <c r="H299" s="84">
        <f t="shared" ref="H299:I299" si="145">SUM(H300)</f>
        <v>803.19999999999993</v>
      </c>
      <c r="I299" s="84">
        <f t="shared" si="145"/>
        <v>839.1</v>
      </c>
    </row>
    <row r="300" spans="1:9" ht="15.75">
      <c r="A300" s="79" t="s">
        <v>18</v>
      </c>
      <c r="B300" s="112">
        <v>52</v>
      </c>
      <c r="C300" s="81">
        <v>1</v>
      </c>
      <c r="D300" s="81">
        <v>13</v>
      </c>
      <c r="E300" s="82">
        <v>0</v>
      </c>
      <c r="F300" s="83">
        <v>0</v>
      </c>
      <c r="G300" s="84">
        <f>G301</f>
        <v>873.40000000000009</v>
      </c>
      <c r="H300" s="84">
        <f t="shared" ref="H300:I300" si="146">H301</f>
        <v>803.19999999999993</v>
      </c>
      <c r="I300" s="84">
        <f t="shared" si="146"/>
        <v>839.1</v>
      </c>
    </row>
    <row r="301" spans="1:9" ht="31.5">
      <c r="A301" s="86" t="s">
        <v>19</v>
      </c>
      <c r="B301" s="80">
        <v>52</v>
      </c>
      <c r="C301" s="87">
        <v>1</v>
      </c>
      <c r="D301" s="87">
        <v>13</v>
      </c>
      <c r="E301" s="88">
        <v>20000</v>
      </c>
      <c r="F301" s="80">
        <v>0</v>
      </c>
      <c r="G301" s="89">
        <f>SUM(G302+G303+G304)</f>
        <v>873.40000000000009</v>
      </c>
      <c r="H301" s="89">
        <f>SUM(H302+H303+H304)</f>
        <v>803.19999999999993</v>
      </c>
      <c r="I301" s="89">
        <f>SUM(I302+I303+I304)</f>
        <v>839.1</v>
      </c>
    </row>
    <row r="302" spans="1:9" s="97" customFormat="1" ht="31.5">
      <c r="A302" s="91" t="s">
        <v>8</v>
      </c>
      <c r="B302" s="92">
        <v>52</v>
      </c>
      <c r="C302" s="93">
        <v>1</v>
      </c>
      <c r="D302" s="93">
        <v>13</v>
      </c>
      <c r="E302" s="94">
        <v>20420</v>
      </c>
      <c r="F302" s="92">
        <v>120</v>
      </c>
      <c r="G302" s="95">
        <v>827.1</v>
      </c>
      <c r="H302" s="96">
        <v>760.8</v>
      </c>
      <c r="I302" s="96">
        <v>794.6</v>
      </c>
    </row>
    <row r="303" spans="1:9" s="97" customFormat="1" ht="31.5">
      <c r="A303" s="91" t="s">
        <v>8</v>
      </c>
      <c r="B303" s="92">
        <v>52</v>
      </c>
      <c r="C303" s="93">
        <v>1</v>
      </c>
      <c r="D303" s="93">
        <v>13</v>
      </c>
      <c r="E303" s="94">
        <v>20420</v>
      </c>
      <c r="F303" s="92">
        <v>240</v>
      </c>
      <c r="G303" s="95">
        <v>46.2</v>
      </c>
      <c r="H303" s="96">
        <v>42.3</v>
      </c>
      <c r="I303" s="96">
        <v>44.4</v>
      </c>
    </row>
    <row r="304" spans="1:9" s="97" customFormat="1" ht="31.5">
      <c r="A304" s="91" t="s">
        <v>8</v>
      </c>
      <c r="B304" s="92">
        <v>52</v>
      </c>
      <c r="C304" s="93">
        <v>1</v>
      </c>
      <c r="D304" s="93">
        <v>13</v>
      </c>
      <c r="E304" s="94">
        <v>23520</v>
      </c>
      <c r="F304" s="92">
        <v>850</v>
      </c>
      <c r="G304" s="95">
        <v>0.1</v>
      </c>
      <c r="H304" s="96">
        <v>0.1</v>
      </c>
      <c r="I304" s="96">
        <v>0.1</v>
      </c>
    </row>
    <row r="305" spans="1:9" ht="18.75">
      <c r="A305" s="453" t="s">
        <v>91</v>
      </c>
      <c r="B305" s="454"/>
      <c r="C305" s="454"/>
      <c r="D305" s="454"/>
      <c r="E305" s="454"/>
      <c r="F305" s="455"/>
      <c r="G305" s="2">
        <f>SUM(G306+G327+G331)</f>
        <v>1656.2</v>
      </c>
      <c r="H305" s="2">
        <f t="shared" ref="H305:I305" si="147">SUM(H306+H327+H331)</f>
        <v>1683.8000000000002</v>
      </c>
      <c r="I305" s="2">
        <f t="shared" si="147"/>
        <v>1734.1000000000001</v>
      </c>
    </row>
    <row r="306" spans="1:9" s="10" customFormat="1" ht="15.75">
      <c r="A306" s="3" t="s">
        <v>5</v>
      </c>
      <c r="B306" s="4">
        <v>54</v>
      </c>
      <c r="C306" s="125">
        <v>1</v>
      </c>
      <c r="D306" s="126">
        <v>0</v>
      </c>
      <c r="E306" s="7">
        <v>0</v>
      </c>
      <c r="F306" s="8">
        <v>0</v>
      </c>
      <c r="G306" s="9">
        <f>SUM(G307+G310+G318+G321)</f>
        <v>1445.5</v>
      </c>
      <c r="H306" s="9">
        <f t="shared" ref="H306:I306" si="148">SUM(H307+H310+H318+H321)</f>
        <v>1511.7000000000003</v>
      </c>
      <c r="I306" s="9">
        <f t="shared" si="148"/>
        <v>1630.3000000000002</v>
      </c>
    </row>
    <row r="307" spans="1:9" s="18" customFormat="1" ht="63">
      <c r="A307" s="11" t="s">
        <v>6</v>
      </c>
      <c r="B307" s="12">
        <v>54</v>
      </c>
      <c r="C307" s="127">
        <v>1</v>
      </c>
      <c r="D307" s="128">
        <v>2</v>
      </c>
      <c r="E307" s="15">
        <v>0</v>
      </c>
      <c r="F307" s="16">
        <v>0</v>
      </c>
      <c r="G307" s="17">
        <f>SUM(G308)</f>
        <v>387.4</v>
      </c>
      <c r="H307" s="17">
        <f t="shared" ref="H307:I308" si="149">SUM(H308)</f>
        <v>407</v>
      </c>
      <c r="I307" s="17">
        <f t="shared" si="149"/>
        <v>426.9</v>
      </c>
    </row>
    <row r="308" spans="1:9" s="26" customFormat="1" ht="15.75">
      <c r="A308" s="19" t="s">
        <v>7</v>
      </c>
      <c r="B308" s="20">
        <v>54</v>
      </c>
      <c r="C308" s="129">
        <v>1</v>
      </c>
      <c r="D308" s="130">
        <v>2</v>
      </c>
      <c r="E308" s="23">
        <v>21420</v>
      </c>
      <c r="F308" s="24">
        <v>0</v>
      </c>
      <c r="G308" s="25">
        <f>SUM(G309)</f>
        <v>387.4</v>
      </c>
      <c r="H308" s="25">
        <f t="shared" si="149"/>
        <v>407</v>
      </c>
      <c r="I308" s="25">
        <f t="shared" si="149"/>
        <v>426.9</v>
      </c>
    </row>
    <row r="309" spans="1:9" ht="31.5">
      <c r="A309" s="27" t="s">
        <v>8</v>
      </c>
      <c r="B309" s="28">
        <v>54</v>
      </c>
      <c r="C309" s="131">
        <v>1</v>
      </c>
      <c r="D309" s="132">
        <v>2</v>
      </c>
      <c r="E309" s="31">
        <v>21420</v>
      </c>
      <c r="F309" s="32">
        <v>120</v>
      </c>
      <c r="G309" s="33">
        <v>387.4</v>
      </c>
      <c r="H309" s="33">
        <v>407</v>
      </c>
      <c r="I309" s="33">
        <v>426.9</v>
      </c>
    </row>
    <row r="310" spans="1:9" ht="94.5">
      <c r="A310" s="34" t="s">
        <v>9</v>
      </c>
      <c r="B310" s="28">
        <v>54</v>
      </c>
      <c r="C310" s="131">
        <v>1</v>
      </c>
      <c r="D310" s="132">
        <v>4</v>
      </c>
      <c r="E310" s="31">
        <v>0</v>
      </c>
      <c r="F310" s="32">
        <v>0</v>
      </c>
      <c r="G310" s="33">
        <f>SUM(G311+G314+G316)</f>
        <v>602.9</v>
      </c>
      <c r="H310" s="33">
        <f t="shared" ref="H310:I310" si="150">SUM(H311+H314+H316)</f>
        <v>641.20000000000016</v>
      </c>
      <c r="I310" s="33">
        <f t="shared" si="150"/>
        <v>665.7</v>
      </c>
    </row>
    <row r="311" spans="1:9" s="26" customFormat="1" ht="15.75">
      <c r="A311" s="35" t="s">
        <v>11</v>
      </c>
      <c r="B311" s="36">
        <v>54</v>
      </c>
      <c r="C311" s="133">
        <v>1</v>
      </c>
      <c r="D311" s="134">
        <v>4</v>
      </c>
      <c r="E311" s="39">
        <v>21520</v>
      </c>
      <c r="F311" s="40">
        <v>0</v>
      </c>
      <c r="G311" s="41">
        <f>SUM(G313+G312)</f>
        <v>557.59999999999991</v>
      </c>
      <c r="H311" s="41">
        <f t="shared" ref="H311:I311" si="151">SUM(H313+H312)</f>
        <v>595.90000000000009</v>
      </c>
      <c r="I311" s="41">
        <f t="shared" si="151"/>
        <v>621.5</v>
      </c>
    </row>
    <row r="312" spans="1:9" ht="31.5">
      <c r="A312" s="27" t="s">
        <v>8</v>
      </c>
      <c r="B312" s="28">
        <v>54</v>
      </c>
      <c r="C312" s="131">
        <v>1</v>
      </c>
      <c r="D312" s="132">
        <v>4</v>
      </c>
      <c r="E312" s="31">
        <v>21520</v>
      </c>
      <c r="F312" s="32">
        <v>120</v>
      </c>
      <c r="G312" s="33">
        <v>298.2</v>
      </c>
      <c r="H312" s="33">
        <v>313.10000000000002</v>
      </c>
      <c r="I312" s="33">
        <v>328.4</v>
      </c>
    </row>
    <row r="313" spans="1:9" ht="31.5">
      <c r="A313" s="27" t="s">
        <v>8</v>
      </c>
      <c r="B313" s="28">
        <v>54</v>
      </c>
      <c r="C313" s="131">
        <v>1</v>
      </c>
      <c r="D313" s="132">
        <v>4</v>
      </c>
      <c r="E313" s="31">
        <v>21520</v>
      </c>
      <c r="F313" s="32">
        <v>240</v>
      </c>
      <c r="G313" s="33">
        <v>259.39999999999998</v>
      </c>
      <c r="H313" s="33">
        <v>282.8</v>
      </c>
      <c r="I313" s="33">
        <v>293.10000000000002</v>
      </c>
    </row>
    <row r="314" spans="1:9" s="26" customFormat="1" ht="31.5">
      <c r="A314" s="35" t="s">
        <v>12</v>
      </c>
      <c r="B314" s="36">
        <v>54</v>
      </c>
      <c r="C314" s="133">
        <v>1</v>
      </c>
      <c r="D314" s="134">
        <v>4</v>
      </c>
      <c r="E314" s="39">
        <v>23520</v>
      </c>
      <c r="F314" s="40">
        <v>0</v>
      </c>
      <c r="G314" s="41">
        <f>SUM(G315)</f>
        <v>21.2</v>
      </c>
      <c r="H314" s="41">
        <f t="shared" ref="H314:I314" si="152">SUM(H315)</f>
        <v>21.2</v>
      </c>
      <c r="I314" s="41">
        <f t="shared" si="152"/>
        <v>21.2</v>
      </c>
    </row>
    <row r="315" spans="1:9" ht="31.5">
      <c r="A315" s="27" t="s">
        <v>8</v>
      </c>
      <c r="B315" s="42">
        <v>54</v>
      </c>
      <c r="C315" s="135">
        <v>1</v>
      </c>
      <c r="D315" s="136">
        <v>4</v>
      </c>
      <c r="E315" s="45">
        <v>23520</v>
      </c>
      <c r="F315" s="46">
        <v>850</v>
      </c>
      <c r="G315" s="33">
        <v>21.2</v>
      </c>
      <c r="H315" s="33">
        <v>21.2</v>
      </c>
      <c r="I315" s="33">
        <v>21.2</v>
      </c>
    </row>
    <row r="316" spans="1:9" ht="63">
      <c r="A316" s="34" t="s">
        <v>13</v>
      </c>
      <c r="B316" s="28">
        <v>54</v>
      </c>
      <c r="C316" s="131">
        <v>1</v>
      </c>
      <c r="D316" s="132">
        <v>4</v>
      </c>
      <c r="E316" s="31">
        <v>8751120</v>
      </c>
      <c r="F316" s="32">
        <v>0</v>
      </c>
      <c r="G316" s="47">
        <f>SUM(G317)</f>
        <v>24.1</v>
      </c>
      <c r="H316" s="47">
        <f t="shared" ref="H316:I316" si="153">SUM(H317)</f>
        <v>24.1</v>
      </c>
      <c r="I316" s="47">
        <f t="shared" si="153"/>
        <v>23</v>
      </c>
    </row>
    <row r="317" spans="1:9" ht="94.5">
      <c r="A317" s="27" t="s">
        <v>14</v>
      </c>
      <c r="B317" s="28">
        <v>54</v>
      </c>
      <c r="C317" s="131">
        <v>1</v>
      </c>
      <c r="D317" s="132">
        <v>4</v>
      </c>
      <c r="E317" s="31">
        <v>8751120</v>
      </c>
      <c r="F317" s="32">
        <v>500</v>
      </c>
      <c r="G317" s="47">
        <v>24.1</v>
      </c>
      <c r="H317" s="47">
        <v>24.1</v>
      </c>
      <c r="I317" s="47">
        <v>23</v>
      </c>
    </row>
    <row r="318" spans="1:9" s="26" customFormat="1" ht="15.75">
      <c r="A318" s="35" t="s">
        <v>15</v>
      </c>
      <c r="B318" s="36">
        <v>54</v>
      </c>
      <c r="C318" s="133">
        <v>1</v>
      </c>
      <c r="D318" s="134">
        <v>11</v>
      </c>
      <c r="E318" s="39">
        <v>0</v>
      </c>
      <c r="F318" s="40">
        <v>0</v>
      </c>
      <c r="G318" s="41">
        <f>SUM(G319)</f>
        <v>21.4</v>
      </c>
      <c r="H318" s="41">
        <f t="shared" ref="H318:I319" si="154">SUM(H319)</f>
        <v>21.4</v>
      </c>
      <c r="I318" s="41">
        <f t="shared" si="154"/>
        <v>21.4</v>
      </c>
    </row>
    <row r="319" spans="1:9" ht="31.5">
      <c r="A319" s="48" t="s">
        <v>16</v>
      </c>
      <c r="B319" s="42">
        <v>54</v>
      </c>
      <c r="C319" s="135">
        <v>1</v>
      </c>
      <c r="D319" s="136">
        <v>11</v>
      </c>
      <c r="E319" s="45">
        <v>703320</v>
      </c>
      <c r="F319" s="46">
        <v>0</v>
      </c>
      <c r="G319" s="33">
        <f>SUM(G320)</f>
        <v>21.4</v>
      </c>
      <c r="H319" s="33">
        <f t="shared" si="154"/>
        <v>21.4</v>
      </c>
      <c r="I319" s="33">
        <f t="shared" si="154"/>
        <v>21.4</v>
      </c>
    </row>
    <row r="320" spans="1:9" ht="15.75">
      <c r="A320" s="27" t="s">
        <v>17</v>
      </c>
      <c r="B320" s="28">
        <v>54</v>
      </c>
      <c r="C320" s="131">
        <v>1</v>
      </c>
      <c r="D320" s="132">
        <v>11</v>
      </c>
      <c r="E320" s="31">
        <v>703320</v>
      </c>
      <c r="F320" s="32">
        <v>870</v>
      </c>
      <c r="G320" s="33">
        <v>21.4</v>
      </c>
      <c r="H320" s="33">
        <v>21.4</v>
      </c>
      <c r="I320" s="33">
        <v>21.4</v>
      </c>
    </row>
    <row r="321" spans="1:9" s="59" customFormat="1" ht="15.75">
      <c r="A321" s="27" t="s">
        <v>18</v>
      </c>
      <c r="B321" s="28">
        <v>54</v>
      </c>
      <c r="C321" s="131">
        <v>1</v>
      </c>
      <c r="D321" s="132">
        <v>13</v>
      </c>
      <c r="E321" s="31">
        <v>0</v>
      </c>
      <c r="F321" s="32">
        <v>0</v>
      </c>
      <c r="G321" s="33">
        <f>SUM(G322+G325)</f>
        <v>433.79999999999995</v>
      </c>
      <c r="H321" s="33">
        <f t="shared" ref="H321:I321" si="155">SUM(H322+H325)</f>
        <v>442.09999999999997</v>
      </c>
      <c r="I321" s="33">
        <f t="shared" si="155"/>
        <v>516.30000000000007</v>
      </c>
    </row>
    <row r="322" spans="1:9" ht="31.5">
      <c r="A322" s="27" t="s">
        <v>19</v>
      </c>
      <c r="B322" s="28">
        <v>54</v>
      </c>
      <c r="C322" s="131">
        <v>1</v>
      </c>
      <c r="D322" s="132">
        <v>13</v>
      </c>
      <c r="E322" s="31">
        <v>20420</v>
      </c>
      <c r="F322" s="32">
        <v>0</v>
      </c>
      <c r="G322" s="33">
        <f>SUM(G324+G323)</f>
        <v>433.09999999999997</v>
      </c>
      <c r="H322" s="33">
        <f t="shared" ref="H322:I322" si="156">SUM(H324+H323)</f>
        <v>441.4</v>
      </c>
      <c r="I322" s="33">
        <f t="shared" si="156"/>
        <v>515.6</v>
      </c>
    </row>
    <row r="323" spans="1:9" ht="31.5">
      <c r="A323" s="27" t="s">
        <v>8</v>
      </c>
      <c r="B323" s="28">
        <v>54</v>
      </c>
      <c r="C323" s="131">
        <v>1</v>
      </c>
      <c r="D323" s="132">
        <v>13</v>
      </c>
      <c r="E323" s="31">
        <v>20420</v>
      </c>
      <c r="F323" s="32">
        <v>120</v>
      </c>
      <c r="G323" s="33">
        <v>356.4</v>
      </c>
      <c r="H323" s="33">
        <v>315.5</v>
      </c>
      <c r="I323" s="33">
        <v>392.9</v>
      </c>
    </row>
    <row r="324" spans="1:9" ht="31.5">
      <c r="A324" s="27" t="s">
        <v>8</v>
      </c>
      <c r="B324" s="28">
        <v>54</v>
      </c>
      <c r="C324" s="131">
        <v>1</v>
      </c>
      <c r="D324" s="132">
        <v>13</v>
      </c>
      <c r="E324" s="31">
        <v>20420</v>
      </c>
      <c r="F324" s="32">
        <v>240</v>
      </c>
      <c r="G324" s="33">
        <v>76.7</v>
      </c>
      <c r="H324" s="33">
        <v>125.9</v>
      </c>
      <c r="I324" s="33">
        <v>122.7</v>
      </c>
    </row>
    <row r="325" spans="1:9" ht="15.75">
      <c r="A325" s="27" t="s">
        <v>17</v>
      </c>
      <c r="B325" s="28">
        <v>54</v>
      </c>
      <c r="C325" s="131">
        <v>1</v>
      </c>
      <c r="D325" s="132">
        <v>13</v>
      </c>
      <c r="E325" s="31">
        <v>922220</v>
      </c>
      <c r="F325" s="32">
        <v>0</v>
      </c>
      <c r="G325" s="33">
        <f>SUM(G326)</f>
        <v>0.7</v>
      </c>
      <c r="H325" s="33">
        <f t="shared" ref="H325:I325" si="157">SUM(H326)</f>
        <v>0.7</v>
      </c>
      <c r="I325" s="33">
        <f t="shared" si="157"/>
        <v>0.7</v>
      </c>
    </row>
    <row r="326" spans="1:9" ht="31.5">
      <c r="A326" s="27" t="s">
        <v>8</v>
      </c>
      <c r="B326" s="28">
        <v>54</v>
      </c>
      <c r="C326" s="131">
        <v>1</v>
      </c>
      <c r="D326" s="132">
        <v>13</v>
      </c>
      <c r="E326" s="31">
        <v>922220</v>
      </c>
      <c r="F326" s="32">
        <v>850</v>
      </c>
      <c r="G326" s="33">
        <v>0.7</v>
      </c>
      <c r="H326" s="33">
        <v>0.7</v>
      </c>
      <c r="I326" s="33">
        <v>0.7</v>
      </c>
    </row>
    <row r="327" spans="1:9" s="10" customFormat="1" ht="15.75">
      <c r="A327" s="50" t="s">
        <v>20</v>
      </c>
      <c r="B327" s="51">
        <v>54</v>
      </c>
      <c r="C327" s="52">
        <v>4</v>
      </c>
      <c r="D327" s="53">
        <v>0</v>
      </c>
      <c r="E327" s="54">
        <v>0</v>
      </c>
      <c r="F327" s="55">
        <v>0</v>
      </c>
      <c r="G327" s="56">
        <f>SUM(G328)</f>
        <v>55</v>
      </c>
      <c r="H327" s="56">
        <f t="shared" ref="H327:I329" si="158">SUM(H328)</f>
        <v>60</v>
      </c>
      <c r="I327" s="56">
        <f t="shared" si="158"/>
        <v>50</v>
      </c>
    </row>
    <row r="328" spans="1:9" ht="15.75">
      <c r="A328" s="34" t="s">
        <v>21</v>
      </c>
      <c r="B328" s="28">
        <v>54</v>
      </c>
      <c r="C328" s="29">
        <v>4</v>
      </c>
      <c r="D328" s="30">
        <v>9</v>
      </c>
      <c r="E328" s="31">
        <v>0</v>
      </c>
      <c r="F328" s="32">
        <v>0</v>
      </c>
      <c r="G328" s="33">
        <f>G329</f>
        <v>55</v>
      </c>
      <c r="H328" s="33">
        <f t="shared" si="158"/>
        <v>60</v>
      </c>
      <c r="I328" s="33">
        <f t="shared" si="158"/>
        <v>50</v>
      </c>
    </row>
    <row r="329" spans="1:9" ht="31.5">
      <c r="A329" s="34" t="s">
        <v>22</v>
      </c>
      <c r="B329" s="28">
        <v>54</v>
      </c>
      <c r="C329" s="29">
        <v>4</v>
      </c>
      <c r="D329" s="30">
        <v>9</v>
      </c>
      <c r="E329" s="57">
        <v>409420</v>
      </c>
      <c r="F329" s="32">
        <v>0</v>
      </c>
      <c r="G329" s="33">
        <f>SUM(G330)</f>
        <v>55</v>
      </c>
      <c r="H329" s="33">
        <f t="shared" si="158"/>
        <v>60</v>
      </c>
      <c r="I329" s="33">
        <f t="shared" si="158"/>
        <v>50</v>
      </c>
    </row>
    <row r="330" spans="1:9" ht="31.5">
      <c r="A330" s="34" t="s">
        <v>22</v>
      </c>
      <c r="B330" s="28">
        <v>54</v>
      </c>
      <c r="C330" s="29">
        <v>4</v>
      </c>
      <c r="D330" s="30">
        <v>9</v>
      </c>
      <c r="E330" s="31">
        <v>409420</v>
      </c>
      <c r="F330" s="32">
        <v>240</v>
      </c>
      <c r="G330" s="47">
        <v>55</v>
      </c>
      <c r="H330" s="47">
        <v>60</v>
      </c>
      <c r="I330" s="47">
        <v>50</v>
      </c>
    </row>
    <row r="331" spans="1:9" s="10" customFormat="1" ht="15.75">
      <c r="A331" s="50" t="s">
        <v>23</v>
      </c>
      <c r="B331" s="51">
        <v>54</v>
      </c>
      <c r="C331" s="137">
        <v>5</v>
      </c>
      <c r="D331" s="138">
        <v>0</v>
      </c>
      <c r="E331" s="54">
        <v>0</v>
      </c>
      <c r="F331" s="55">
        <v>0</v>
      </c>
      <c r="G331" s="56">
        <f>SUM(G332)</f>
        <v>155.69999999999999</v>
      </c>
      <c r="H331" s="56">
        <f t="shared" ref="H331:I331" si="159">SUM(H332)</f>
        <v>112.1</v>
      </c>
      <c r="I331" s="56">
        <f t="shared" si="159"/>
        <v>53.8</v>
      </c>
    </row>
    <row r="332" spans="1:9" s="26" customFormat="1" ht="15.75">
      <c r="A332" s="35" t="s">
        <v>24</v>
      </c>
      <c r="B332" s="36">
        <v>54</v>
      </c>
      <c r="C332" s="133">
        <v>5</v>
      </c>
      <c r="D332" s="134">
        <v>3</v>
      </c>
      <c r="E332" s="39">
        <v>0</v>
      </c>
      <c r="F332" s="40">
        <v>0</v>
      </c>
      <c r="G332" s="41">
        <f>SUM(G333+G335+G337+G339)</f>
        <v>155.69999999999999</v>
      </c>
      <c r="H332" s="41">
        <f t="shared" ref="H332:I332" si="160">SUM(H333+H335+H337+H339)</f>
        <v>112.1</v>
      </c>
      <c r="I332" s="41">
        <f t="shared" si="160"/>
        <v>53.8</v>
      </c>
    </row>
    <row r="333" spans="1:9" ht="15.75">
      <c r="A333" s="34" t="s">
        <v>25</v>
      </c>
      <c r="B333" s="28">
        <v>54</v>
      </c>
      <c r="C333" s="131">
        <v>5</v>
      </c>
      <c r="D333" s="132">
        <v>3</v>
      </c>
      <c r="E333" s="31">
        <v>500120</v>
      </c>
      <c r="F333" s="32">
        <v>0</v>
      </c>
      <c r="G333" s="47">
        <f>SUM(G334)</f>
        <v>25.7</v>
      </c>
      <c r="H333" s="47">
        <f t="shared" ref="H333:I333" si="161">SUM(H334)</f>
        <v>26.7</v>
      </c>
      <c r="I333" s="47">
        <f t="shared" si="161"/>
        <v>15</v>
      </c>
    </row>
    <row r="334" spans="1:9" ht="31.5">
      <c r="A334" s="27" t="s">
        <v>8</v>
      </c>
      <c r="B334" s="28">
        <v>54</v>
      </c>
      <c r="C334" s="131">
        <v>5</v>
      </c>
      <c r="D334" s="132">
        <v>3</v>
      </c>
      <c r="E334" s="31">
        <v>500120</v>
      </c>
      <c r="F334" s="32">
        <v>240</v>
      </c>
      <c r="G334" s="47">
        <v>25.7</v>
      </c>
      <c r="H334" s="47">
        <v>26.7</v>
      </c>
      <c r="I334" s="47">
        <v>15</v>
      </c>
    </row>
    <row r="335" spans="1:9" ht="15.75">
      <c r="A335" s="27" t="s">
        <v>26</v>
      </c>
      <c r="B335" s="28">
        <v>54</v>
      </c>
      <c r="C335" s="131">
        <v>5</v>
      </c>
      <c r="D335" s="132">
        <v>3</v>
      </c>
      <c r="E335" s="31">
        <v>500320</v>
      </c>
      <c r="F335" s="32">
        <v>0</v>
      </c>
      <c r="G335" s="47">
        <f>SUM(G336)</f>
        <v>5</v>
      </c>
      <c r="H335" s="47">
        <f t="shared" ref="H335:I335" si="162">SUM(H336)</f>
        <v>20</v>
      </c>
      <c r="I335" s="47">
        <f t="shared" si="162"/>
        <v>0</v>
      </c>
    </row>
    <row r="336" spans="1:9" ht="31.5">
      <c r="A336" s="27" t="s">
        <v>8</v>
      </c>
      <c r="B336" s="28">
        <v>54</v>
      </c>
      <c r="C336" s="131">
        <v>5</v>
      </c>
      <c r="D336" s="132">
        <v>3</v>
      </c>
      <c r="E336" s="31">
        <v>500320</v>
      </c>
      <c r="F336" s="32">
        <v>240</v>
      </c>
      <c r="G336" s="47">
        <v>5</v>
      </c>
      <c r="H336" s="47">
        <v>20</v>
      </c>
      <c r="I336" s="47">
        <v>0</v>
      </c>
    </row>
    <row r="337" spans="1:9" ht="31.5">
      <c r="A337" s="27" t="s">
        <v>27</v>
      </c>
      <c r="B337" s="28">
        <v>54</v>
      </c>
      <c r="C337" s="131">
        <v>5</v>
      </c>
      <c r="D337" s="132">
        <v>3</v>
      </c>
      <c r="E337" s="31">
        <v>500420</v>
      </c>
      <c r="F337" s="32">
        <v>0</v>
      </c>
      <c r="G337" s="47">
        <f>SUM(G338)</f>
        <v>15</v>
      </c>
      <c r="H337" s="47">
        <f t="shared" ref="H337:I337" si="163">SUM(H338)</f>
        <v>15</v>
      </c>
      <c r="I337" s="47">
        <f t="shared" si="163"/>
        <v>0</v>
      </c>
    </row>
    <row r="338" spans="1:9" ht="31.5">
      <c r="A338" s="27" t="s">
        <v>8</v>
      </c>
      <c r="B338" s="28">
        <v>54</v>
      </c>
      <c r="C338" s="131">
        <v>5</v>
      </c>
      <c r="D338" s="132">
        <v>3</v>
      </c>
      <c r="E338" s="31">
        <v>500420</v>
      </c>
      <c r="F338" s="32">
        <v>240</v>
      </c>
      <c r="G338" s="47">
        <v>15</v>
      </c>
      <c r="H338" s="47">
        <v>15</v>
      </c>
      <c r="I338" s="47">
        <v>0</v>
      </c>
    </row>
    <row r="339" spans="1:9" ht="31.5">
      <c r="A339" s="27" t="s">
        <v>28</v>
      </c>
      <c r="B339" s="28">
        <v>54</v>
      </c>
      <c r="C339" s="131">
        <v>5</v>
      </c>
      <c r="D339" s="132">
        <v>3</v>
      </c>
      <c r="E339" s="31">
        <v>500520</v>
      </c>
      <c r="F339" s="32">
        <v>0</v>
      </c>
      <c r="G339" s="47">
        <f>SUM(G340)</f>
        <v>110</v>
      </c>
      <c r="H339" s="47">
        <f t="shared" ref="H339:I339" si="164">SUM(H340)</f>
        <v>50.4</v>
      </c>
      <c r="I339" s="47">
        <f t="shared" si="164"/>
        <v>38.799999999999997</v>
      </c>
    </row>
    <row r="340" spans="1:9" ht="31.5">
      <c r="A340" s="27" t="s">
        <v>8</v>
      </c>
      <c r="B340" s="28">
        <v>54</v>
      </c>
      <c r="C340" s="131">
        <v>5</v>
      </c>
      <c r="D340" s="132">
        <v>3</v>
      </c>
      <c r="E340" s="31">
        <v>500520</v>
      </c>
      <c r="F340" s="32">
        <v>240</v>
      </c>
      <c r="G340" s="47">
        <v>110</v>
      </c>
      <c r="H340" s="47">
        <v>50.4</v>
      </c>
      <c r="I340" s="47">
        <v>38.799999999999997</v>
      </c>
    </row>
    <row r="341" spans="1:9" ht="75">
      <c r="A341" s="109" t="s">
        <v>92</v>
      </c>
      <c r="B341" s="70">
        <v>55</v>
      </c>
      <c r="C341" s="71">
        <v>0</v>
      </c>
      <c r="D341" s="71">
        <v>0</v>
      </c>
      <c r="E341" s="72">
        <v>0</v>
      </c>
      <c r="F341" s="70">
        <v>0</v>
      </c>
      <c r="G341" s="110">
        <f>G342</f>
        <v>264748.90000000002</v>
      </c>
      <c r="H341" s="139">
        <f t="shared" ref="H341:I341" si="165">H342</f>
        <v>257437.19999999998</v>
      </c>
      <c r="I341" s="110">
        <f t="shared" si="165"/>
        <v>269495.3</v>
      </c>
    </row>
    <row r="342" spans="1:9" s="68" customFormat="1" ht="15.75">
      <c r="A342" s="140" t="s">
        <v>58</v>
      </c>
      <c r="B342" s="123">
        <v>55</v>
      </c>
      <c r="C342" s="141">
        <v>7</v>
      </c>
      <c r="D342" s="141">
        <v>0</v>
      </c>
      <c r="E342" s="142">
        <v>0</v>
      </c>
      <c r="F342" s="143">
        <v>0</v>
      </c>
      <c r="G342" s="144">
        <f>SUM(G343+G362+G384+G388+G400)</f>
        <v>264748.90000000002</v>
      </c>
      <c r="H342" s="144">
        <f>SUM(H343+H362+H384+H388+H400)</f>
        <v>257437.19999999998</v>
      </c>
      <c r="I342" s="144">
        <f>SUM(I343+I362+I384+I388+I400)</f>
        <v>269495.3</v>
      </c>
    </row>
    <row r="343" spans="1:9" s="149" customFormat="1" ht="15.75">
      <c r="A343" s="145" t="s">
        <v>93</v>
      </c>
      <c r="B343" s="102">
        <v>55</v>
      </c>
      <c r="C343" s="146">
        <v>7</v>
      </c>
      <c r="D343" s="146">
        <v>1</v>
      </c>
      <c r="E343" s="147">
        <v>0</v>
      </c>
      <c r="F343" s="102">
        <v>0</v>
      </c>
      <c r="G343" s="148">
        <f>SUM(G344)</f>
        <v>62488.9</v>
      </c>
      <c r="H343" s="148">
        <f t="shared" ref="H343:I343" si="166">SUM(H344)</f>
        <v>60839.9</v>
      </c>
      <c r="I343" s="148">
        <f t="shared" si="166"/>
        <v>63594.5</v>
      </c>
    </row>
    <row r="344" spans="1:9" ht="15.75">
      <c r="A344" s="86" t="s">
        <v>94</v>
      </c>
      <c r="B344" s="80">
        <v>55</v>
      </c>
      <c r="C344" s="87">
        <v>7</v>
      </c>
      <c r="D344" s="87">
        <v>1</v>
      </c>
      <c r="E344" s="88">
        <v>4200000</v>
      </c>
      <c r="F344" s="80">
        <v>0</v>
      </c>
      <c r="G344" s="89">
        <f>G345+G348+G352+G355+G359</f>
        <v>62488.9</v>
      </c>
      <c r="H344" s="89">
        <f>H345+H348+H352+H355+H359</f>
        <v>60839.9</v>
      </c>
      <c r="I344" s="89">
        <f>I345+I348+I352+I355+I359</f>
        <v>63594.5</v>
      </c>
    </row>
    <row r="345" spans="1:9" ht="31.5">
      <c r="A345" s="86" t="s">
        <v>12</v>
      </c>
      <c r="B345" s="80">
        <v>55</v>
      </c>
      <c r="C345" s="87">
        <v>7</v>
      </c>
      <c r="D345" s="87">
        <v>1</v>
      </c>
      <c r="E345" s="88">
        <v>4203520</v>
      </c>
      <c r="F345" s="80">
        <v>0</v>
      </c>
      <c r="G345" s="89">
        <f>G346+G347</f>
        <v>30.9</v>
      </c>
      <c r="H345" s="89">
        <f>H346+H347</f>
        <v>30</v>
      </c>
      <c r="I345" s="89">
        <f>I346+I347</f>
        <v>32.299999999999997</v>
      </c>
    </row>
    <row r="346" spans="1:9" s="97" customFormat="1" ht="31.5">
      <c r="A346" s="91" t="s">
        <v>95</v>
      </c>
      <c r="B346" s="92">
        <v>55</v>
      </c>
      <c r="C346" s="93">
        <v>7</v>
      </c>
      <c r="D346" s="93">
        <v>1</v>
      </c>
      <c r="E346" s="94">
        <v>4203520</v>
      </c>
      <c r="F346" s="92">
        <v>850</v>
      </c>
      <c r="G346" s="95">
        <v>10.9</v>
      </c>
      <c r="H346" s="96">
        <v>10.6</v>
      </c>
      <c r="I346" s="96">
        <v>11.9</v>
      </c>
    </row>
    <row r="347" spans="1:9" s="97" customFormat="1" ht="31.5">
      <c r="A347" s="91" t="s">
        <v>96</v>
      </c>
      <c r="B347" s="92">
        <v>55</v>
      </c>
      <c r="C347" s="93">
        <v>7</v>
      </c>
      <c r="D347" s="93">
        <v>1</v>
      </c>
      <c r="E347" s="94">
        <v>4203510</v>
      </c>
      <c r="F347" s="92">
        <v>611</v>
      </c>
      <c r="G347" s="95">
        <v>20</v>
      </c>
      <c r="H347" s="96">
        <v>19.399999999999999</v>
      </c>
      <c r="I347" s="96">
        <v>20.399999999999999</v>
      </c>
    </row>
    <row r="348" spans="1:9" ht="31.5">
      <c r="A348" s="86" t="s">
        <v>19</v>
      </c>
      <c r="B348" s="80">
        <v>55</v>
      </c>
      <c r="C348" s="87">
        <v>7</v>
      </c>
      <c r="D348" s="87">
        <v>1</v>
      </c>
      <c r="E348" s="88">
        <v>4200420</v>
      </c>
      <c r="F348" s="80">
        <v>0</v>
      </c>
      <c r="G348" s="89">
        <f>G350+G351+G349</f>
        <v>9215.4</v>
      </c>
      <c r="H348" s="89">
        <f t="shared" ref="H348:I348" si="167">H350+H351+H349</f>
        <v>8957.4</v>
      </c>
      <c r="I348" s="89">
        <f t="shared" si="167"/>
        <v>9381.4000000000015</v>
      </c>
    </row>
    <row r="349" spans="1:9" s="97" customFormat="1" ht="31.5">
      <c r="A349" s="91" t="s">
        <v>95</v>
      </c>
      <c r="B349" s="92">
        <v>55</v>
      </c>
      <c r="C349" s="93">
        <v>7</v>
      </c>
      <c r="D349" s="93">
        <v>1</v>
      </c>
      <c r="E349" s="94">
        <v>4200420</v>
      </c>
      <c r="F349" s="92">
        <v>120</v>
      </c>
      <c r="G349" s="150">
        <v>10</v>
      </c>
      <c r="H349" s="96">
        <v>9.6999999999999993</v>
      </c>
      <c r="I349" s="96">
        <v>10.199999999999999</v>
      </c>
    </row>
    <row r="350" spans="1:9" s="97" customFormat="1" ht="31.5">
      <c r="A350" s="91" t="s">
        <v>95</v>
      </c>
      <c r="B350" s="92">
        <v>55</v>
      </c>
      <c r="C350" s="93">
        <v>7</v>
      </c>
      <c r="D350" s="93">
        <v>1</v>
      </c>
      <c r="E350" s="94">
        <v>4200420</v>
      </c>
      <c r="F350" s="92">
        <v>240</v>
      </c>
      <c r="G350" s="150">
        <v>7547.7</v>
      </c>
      <c r="H350" s="96">
        <v>7336.4</v>
      </c>
      <c r="I350" s="96">
        <v>7683.6</v>
      </c>
    </row>
    <row r="351" spans="1:9" s="97" customFormat="1" ht="31.5">
      <c r="A351" s="91" t="s">
        <v>96</v>
      </c>
      <c r="B351" s="92">
        <v>55</v>
      </c>
      <c r="C351" s="93">
        <v>7</v>
      </c>
      <c r="D351" s="93">
        <v>1</v>
      </c>
      <c r="E351" s="94">
        <v>4200410</v>
      </c>
      <c r="F351" s="92">
        <v>611</v>
      </c>
      <c r="G351" s="150">
        <v>1657.7</v>
      </c>
      <c r="H351" s="96">
        <v>1611.3</v>
      </c>
      <c r="I351" s="96">
        <v>1687.6</v>
      </c>
    </row>
    <row r="352" spans="1:9" s="97" customFormat="1" ht="63">
      <c r="A352" s="151" t="s">
        <v>97</v>
      </c>
      <c r="B352" s="152">
        <v>55</v>
      </c>
      <c r="C352" s="153">
        <v>7</v>
      </c>
      <c r="D352" s="153">
        <v>1</v>
      </c>
      <c r="E352" s="154">
        <v>8750000</v>
      </c>
      <c r="F352" s="152">
        <v>0</v>
      </c>
      <c r="G352" s="155">
        <f>G353+G354</f>
        <v>45348.7</v>
      </c>
      <c r="H352" s="155">
        <f t="shared" ref="H352:I352" si="168">H353+H354</f>
        <v>44112.6</v>
      </c>
      <c r="I352" s="155">
        <f t="shared" si="168"/>
        <v>46144.9</v>
      </c>
    </row>
    <row r="353" spans="1:9" s="97" customFormat="1" ht="31.5">
      <c r="A353" s="91" t="s">
        <v>95</v>
      </c>
      <c r="B353" s="92">
        <v>55</v>
      </c>
      <c r="C353" s="93">
        <v>7</v>
      </c>
      <c r="D353" s="93">
        <v>1</v>
      </c>
      <c r="E353" s="94">
        <v>8757370</v>
      </c>
      <c r="F353" s="92">
        <v>530</v>
      </c>
      <c r="G353" s="150">
        <v>14479.6</v>
      </c>
      <c r="H353" s="96">
        <v>14091</v>
      </c>
      <c r="I353" s="96">
        <v>14740.2</v>
      </c>
    </row>
    <row r="354" spans="1:9" s="97" customFormat="1" ht="31.5">
      <c r="A354" s="91" t="s">
        <v>96</v>
      </c>
      <c r="B354" s="92">
        <v>55</v>
      </c>
      <c r="C354" s="93">
        <v>7</v>
      </c>
      <c r="D354" s="93">
        <v>1</v>
      </c>
      <c r="E354" s="94">
        <v>8757370</v>
      </c>
      <c r="F354" s="92">
        <v>611</v>
      </c>
      <c r="G354" s="150">
        <v>30869.1</v>
      </c>
      <c r="H354" s="96">
        <v>30021.599999999999</v>
      </c>
      <c r="I354" s="96">
        <v>31404.7</v>
      </c>
    </row>
    <row r="355" spans="1:9" ht="15.75">
      <c r="A355" s="86" t="s">
        <v>75</v>
      </c>
      <c r="B355" s="80">
        <v>55</v>
      </c>
      <c r="C355" s="87">
        <v>7</v>
      </c>
      <c r="D355" s="87">
        <v>1</v>
      </c>
      <c r="E355" s="88">
        <v>8750000</v>
      </c>
      <c r="F355" s="80">
        <v>0</v>
      </c>
      <c r="G355" s="89">
        <f>SUM(G356)</f>
        <v>744.8</v>
      </c>
      <c r="H355" s="89">
        <f t="shared" ref="H355:I355" si="169">SUM(H356)</f>
        <v>757.6</v>
      </c>
      <c r="I355" s="89">
        <f t="shared" si="169"/>
        <v>758.19999999999993</v>
      </c>
    </row>
    <row r="356" spans="1:9" ht="110.25">
      <c r="A356" s="104" t="s">
        <v>98</v>
      </c>
      <c r="B356" s="80">
        <v>55</v>
      </c>
      <c r="C356" s="87">
        <v>7</v>
      </c>
      <c r="D356" s="87">
        <v>1</v>
      </c>
      <c r="E356" s="156">
        <v>8757390</v>
      </c>
      <c r="F356" s="80">
        <v>0</v>
      </c>
      <c r="G356" s="89">
        <f>G357+G358</f>
        <v>744.8</v>
      </c>
      <c r="H356" s="89">
        <f t="shared" ref="H356:I356" si="170">H357+H358</f>
        <v>757.6</v>
      </c>
      <c r="I356" s="89">
        <f t="shared" si="170"/>
        <v>758.19999999999993</v>
      </c>
    </row>
    <row r="357" spans="1:9" s="97" customFormat="1" ht="31.5">
      <c r="A357" s="91" t="s">
        <v>95</v>
      </c>
      <c r="B357" s="92">
        <v>55</v>
      </c>
      <c r="C357" s="93">
        <v>7</v>
      </c>
      <c r="D357" s="93">
        <v>1</v>
      </c>
      <c r="E357" s="94">
        <v>8757390</v>
      </c>
      <c r="F357" s="92">
        <v>530</v>
      </c>
      <c r="G357" s="95">
        <v>164.9</v>
      </c>
      <c r="H357" s="96">
        <v>177.1</v>
      </c>
      <c r="I357" s="96">
        <v>167.9</v>
      </c>
    </row>
    <row r="358" spans="1:9" s="97" customFormat="1" ht="31.5">
      <c r="A358" s="91" t="s">
        <v>96</v>
      </c>
      <c r="B358" s="92">
        <v>55</v>
      </c>
      <c r="C358" s="93">
        <v>7</v>
      </c>
      <c r="D358" s="93">
        <v>1</v>
      </c>
      <c r="E358" s="94">
        <v>8757390</v>
      </c>
      <c r="F358" s="92">
        <v>611</v>
      </c>
      <c r="G358" s="95">
        <v>579.9</v>
      </c>
      <c r="H358" s="96">
        <v>580.5</v>
      </c>
      <c r="I358" s="96">
        <v>590.29999999999995</v>
      </c>
    </row>
    <row r="359" spans="1:9" ht="47.25">
      <c r="A359" s="104" t="s">
        <v>99</v>
      </c>
      <c r="B359" s="80">
        <v>55</v>
      </c>
      <c r="C359" s="87">
        <v>7</v>
      </c>
      <c r="D359" s="87">
        <v>1</v>
      </c>
      <c r="E359" s="122">
        <v>4200220</v>
      </c>
      <c r="F359" s="80">
        <v>0</v>
      </c>
      <c r="G359" s="89">
        <f>SUM(G360+G361)</f>
        <v>7149.1</v>
      </c>
      <c r="H359" s="89">
        <f t="shared" ref="H359:I359" si="171">SUM(H360+H361)</f>
        <v>6982.3</v>
      </c>
      <c r="I359" s="89">
        <f t="shared" si="171"/>
        <v>7277.7000000000007</v>
      </c>
    </row>
    <row r="360" spans="1:9" s="97" customFormat="1" ht="31.5">
      <c r="A360" s="91" t="s">
        <v>95</v>
      </c>
      <c r="B360" s="92">
        <v>55</v>
      </c>
      <c r="C360" s="93">
        <v>7</v>
      </c>
      <c r="D360" s="93">
        <v>1</v>
      </c>
      <c r="E360" s="94">
        <v>4200220</v>
      </c>
      <c r="F360" s="92">
        <v>240</v>
      </c>
      <c r="G360" s="95">
        <v>1930.4</v>
      </c>
      <c r="H360" s="96">
        <v>1893.2</v>
      </c>
      <c r="I360" s="96">
        <v>1965.1</v>
      </c>
    </row>
    <row r="361" spans="1:9" s="97" customFormat="1" ht="31.5">
      <c r="A361" s="91" t="s">
        <v>96</v>
      </c>
      <c r="B361" s="92">
        <v>55</v>
      </c>
      <c r="C361" s="93">
        <v>7</v>
      </c>
      <c r="D361" s="93">
        <v>1</v>
      </c>
      <c r="E361" s="94">
        <v>4200210</v>
      </c>
      <c r="F361" s="92">
        <v>611</v>
      </c>
      <c r="G361" s="95">
        <v>5218.7</v>
      </c>
      <c r="H361" s="96">
        <v>5089.1000000000004</v>
      </c>
      <c r="I361" s="96">
        <v>5312.6</v>
      </c>
    </row>
    <row r="362" spans="1:9" s="149" customFormat="1" ht="15.75">
      <c r="A362" s="145" t="s">
        <v>100</v>
      </c>
      <c r="B362" s="102">
        <v>55</v>
      </c>
      <c r="C362" s="146">
        <v>7</v>
      </c>
      <c r="D362" s="146">
        <v>2</v>
      </c>
      <c r="E362" s="147">
        <v>0</v>
      </c>
      <c r="F362" s="102">
        <v>0</v>
      </c>
      <c r="G362" s="148">
        <f>SUM(G363+G377)</f>
        <v>179355.7</v>
      </c>
      <c r="H362" s="148">
        <f>SUM(H363+H377)</f>
        <v>174334.19999999998</v>
      </c>
      <c r="I362" s="148">
        <f>SUM(I363+I377)</f>
        <v>182584.30000000002</v>
      </c>
    </row>
    <row r="363" spans="1:9" ht="47.25">
      <c r="A363" s="86" t="s">
        <v>101</v>
      </c>
      <c r="B363" s="80">
        <v>55</v>
      </c>
      <c r="C363" s="87">
        <v>7</v>
      </c>
      <c r="D363" s="87">
        <v>2</v>
      </c>
      <c r="E363" s="88">
        <v>4210000</v>
      </c>
      <c r="F363" s="80">
        <v>0</v>
      </c>
      <c r="G363" s="89">
        <f>SUM(G364+G367+G370+G374)</f>
        <v>42995.899999999994</v>
      </c>
      <c r="H363" s="89">
        <f>SUM(H364+H367+H370+H374)</f>
        <v>41792</v>
      </c>
      <c r="I363" s="89">
        <f>SUM(I364+I367+I370+I374)</f>
        <v>43769.9</v>
      </c>
    </row>
    <row r="364" spans="1:9" ht="31.5">
      <c r="A364" s="86" t="s">
        <v>12</v>
      </c>
      <c r="B364" s="80">
        <v>55</v>
      </c>
      <c r="C364" s="87">
        <v>7</v>
      </c>
      <c r="D364" s="87">
        <v>2</v>
      </c>
      <c r="E364" s="88">
        <v>4213500</v>
      </c>
      <c r="F364" s="80">
        <v>0</v>
      </c>
      <c r="G364" s="89">
        <f>G365+G366</f>
        <v>1584</v>
      </c>
      <c r="H364" s="89">
        <f t="shared" ref="H364:I364" si="172">H365+H366</f>
        <v>1539.6</v>
      </c>
      <c r="I364" s="89">
        <f t="shared" si="172"/>
        <v>1612.5</v>
      </c>
    </row>
    <row r="365" spans="1:9" s="97" customFormat="1" ht="31.5">
      <c r="A365" s="91" t="s">
        <v>95</v>
      </c>
      <c r="B365" s="92">
        <v>55</v>
      </c>
      <c r="C365" s="93">
        <v>7</v>
      </c>
      <c r="D365" s="93">
        <v>2</v>
      </c>
      <c r="E365" s="94">
        <v>4213520</v>
      </c>
      <c r="F365" s="92">
        <v>850</v>
      </c>
      <c r="G365" s="95">
        <v>60</v>
      </c>
      <c r="H365" s="96">
        <v>58.3</v>
      </c>
      <c r="I365" s="96">
        <v>61.1</v>
      </c>
    </row>
    <row r="366" spans="1:9" s="97" customFormat="1" ht="31.5">
      <c r="A366" s="91" t="s">
        <v>96</v>
      </c>
      <c r="B366" s="92">
        <v>55</v>
      </c>
      <c r="C366" s="93">
        <v>7</v>
      </c>
      <c r="D366" s="93">
        <v>2</v>
      </c>
      <c r="E366" s="94">
        <v>4213510</v>
      </c>
      <c r="F366" s="92">
        <v>611</v>
      </c>
      <c r="G366" s="95">
        <v>1524</v>
      </c>
      <c r="H366" s="96">
        <v>1481.3</v>
      </c>
      <c r="I366" s="96">
        <v>1551.4</v>
      </c>
    </row>
    <row r="367" spans="1:9" ht="31.5">
      <c r="A367" s="86" t="s">
        <v>19</v>
      </c>
      <c r="B367" s="80">
        <v>55</v>
      </c>
      <c r="C367" s="87">
        <v>7</v>
      </c>
      <c r="D367" s="87">
        <v>2</v>
      </c>
      <c r="E367" s="88">
        <v>4210400</v>
      </c>
      <c r="F367" s="80">
        <v>0</v>
      </c>
      <c r="G367" s="89">
        <f>G368+G369</f>
        <v>18150.7</v>
      </c>
      <c r="H367" s="89">
        <f t="shared" ref="H367:I367" si="173">H368+H369</f>
        <v>17642.5</v>
      </c>
      <c r="I367" s="89">
        <f t="shared" si="173"/>
        <v>18477.400000000001</v>
      </c>
    </row>
    <row r="368" spans="1:9" s="97" customFormat="1" ht="31.5">
      <c r="A368" s="91" t="s">
        <v>95</v>
      </c>
      <c r="B368" s="92">
        <v>55</v>
      </c>
      <c r="C368" s="93">
        <v>7</v>
      </c>
      <c r="D368" s="93">
        <v>2</v>
      </c>
      <c r="E368" s="94">
        <v>4210420</v>
      </c>
      <c r="F368" s="92">
        <v>240</v>
      </c>
      <c r="G368" s="150">
        <v>8355.2000000000007</v>
      </c>
      <c r="H368" s="96">
        <v>8121.3</v>
      </c>
      <c r="I368" s="96">
        <v>8505.6</v>
      </c>
    </row>
    <row r="369" spans="1:9" s="97" customFormat="1" ht="31.5">
      <c r="A369" s="91" t="s">
        <v>96</v>
      </c>
      <c r="B369" s="92">
        <v>55</v>
      </c>
      <c r="C369" s="93">
        <v>7</v>
      </c>
      <c r="D369" s="93">
        <v>2</v>
      </c>
      <c r="E369" s="94">
        <v>4210410</v>
      </c>
      <c r="F369" s="92">
        <v>611</v>
      </c>
      <c r="G369" s="150">
        <v>9795.5</v>
      </c>
      <c r="H369" s="96">
        <v>9521.2000000000007</v>
      </c>
      <c r="I369" s="96">
        <v>9971.7999999999993</v>
      </c>
    </row>
    <row r="370" spans="1:9" ht="47.25">
      <c r="A370" s="104" t="s">
        <v>102</v>
      </c>
      <c r="B370" s="80">
        <v>55</v>
      </c>
      <c r="C370" s="87">
        <v>7</v>
      </c>
      <c r="D370" s="87">
        <v>2</v>
      </c>
      <c r="E370" s="122">
        <v>4210220</v>
      </c>
      <c r="F370" s="80">
        <v>0</v>
      </c>
      <c r="G370" s="89">
        <f>G371+G373</f>
        <v>9035.4</v>
      </c>
      <c r="H370" s="89">
        <f t="shared" ref="H370:I370" si="174">H371+H373</f>
        <v>8782.4</v>
      </c>
      <c r="I370" s="89">
        <f t="shared" si="174"/>
        <v>9198.0999999999985</v>
      </c>
    </row>
    <row r="371" spans="1:9" s="97" customFormat="1" ht="31.5">
      <c r="A371" s="91" t="s">
        <v>95</v>
      </c>
      <c r="B371" s="92">
        <v>55</v>
      </c>
      <c r="C371" s="93">
        <v>7</v>
      </c>
      <c r="D371" s="93">
        <v>2</v>
      </c>
      <c r="E371" s="94">
        <v>4210220</v>
      </c>
      <c r="F371" s="92">
        <v>240</v>
      </c>
      <c r="G371" s="95">
        <v>2304.6999999999998</v>
      </c>
      <c r="H371" s="96">
        <v>2240.1999999999998</v>
      </c>
      <c r="I371" s="96">
        <v>2346.1999999999998</v>
      </c>
    </row>
    <row r="372" spans="1:9" s="97" customFormat="1" ht="31.5">
      <c r="A372" s="91" t="s">
        <v>96</v>
      </c>
      <c r="B372" s="92">
        <v>55</v>
      </c>
      <c r="C372" s="93">
        <v>7</v>
      </c>
      <c r="D372" s="93">
        <v>2</v>
      </c>
      <c r="E372" s="94">
        <v>4210210</v>
      </c>
      <c r="F372" s="92">
        <v>611</v>
      </c>
      <c r="G372" s="95">
        <v>0</v>
      </c>
      <c r="H372" s="96">
        <v>0</v>
      </c>
      <c r="I372" s="96">
        <v>0</v>
      </c>
    </row>
    <row r="373" spans="1:9" s="97" customFormat="1" ht="31.5">
      <c r="A373" s="91" t="s">
        <v>96</v>
      </c>
      <c r="B373" s="92">
        <v>55</v>
      </c>
      <c r="C373" s="93">
        <v>7</v>
      </c>
      <c r="D373" s="93">
        <v>2</v>
      </c>
      <c r="E373" s="94">
        <v>4210210</v>
      </c>
      <c r="F373" s="92">
        <v>611</v>
      </c>
      <c r="G373" s="95">
        <v>6730.7</v>
      </c>
      <c r="H373" s="96">
        <v>6542.2</v>
      </c>
      <c r="I373" s="96">
        <v>6851.9</v>
      </c>
    </row>
    <row r="374" spans="1:9" ht="31.5">
      <c r="A374" s="86" t="s">
        <v>103</v>
      </c>
      <c r="B374" s="80">
        <v>55</v>
      </c>
      <c r="C374" s="87">
        <v>7</v>
      </c>
      <c r="D374" s="87">
        <v>2</v>
      </c>
      <c r="E374" s="88">
        <v>4230000</v>
      </c>
      <c r="F374" s="80">
        <v>0</v>
      </c>
      <c r="G374" s="89">
        <f>G375</f>
        <v>14225.8</v>
      </c>
      <c r="H374" s="89">
        <f t="shared" ref="H374:I374" si="175">H375</f>
        <v>13827.5</v>
      </c>
      <c r="I374" s="89">
        <f t="shared" si="175"/>
        <v>14481.9</v>
      </c>
    </row>
    <row r="375" spans="1:9" ht="31.5">
      <c r="A375" s="86" t="s">
        <v>19</v>
      </c>
      <c r="B375" s="80">
        <v>55</v>
      </c>
      <c r="C375" s="87">
        <v>7</v>
      </c>
      <c r="D375" s="87">
        <v>2</v>
      </c>
      <c r="E375" s="88">
        <v>4230410</v>
      </c>
      <c r="F375" s="80">
        <v>0</v>
      </c>
      <c r="G375" s="89">
        <f>SUM(G376)</f>
        <v>14225.8</v>
      </c>
      <c r="H375" s="89">
        <f t="shared" ref="H375:I375" si="176">SUM(H376)</f>
        <v>13827.5</v>
      </c>
      <c r="I375" s="89">
        <f t="shared" si="176"/>
        <v>14481.9</v>
      </c>
    </row>
    <row r="376" spans="1:9" s="97" customFormat="1" ht="31.5">
      <c r="A376" s="91" t="s">
        <v>96</v>
      </c>
      <c r="B376" s="92">
        <v>55</v>
      </c>
      <c r="C376" s="93">
        <v>7</v>
      </c>
      <c r="D376" s="93">
        <v>2</v>
      </c>
      <c r="E376" s="94">
        <v>4230410</v>
      </c>
      <c r="F376" s="92">
        <v>611</v>
      </c>
      <c r="G376" s="95">
        <v>14225.8</v>
      </c>
      <c r="H376" s="96">
        <v>13827.5</v>
      </c>
      <c r="I376" s="96">
        <v>14481.9</v>
      </c>
    </row>
    <row r="377" spans="1:9" ht="15.75">
      <c r="A377" s="86" t="s">
        <v>75</v>
      </c>
      <c r="B377" s="80">
        <v>55</v>
      </c>
      <c r="C377" s="87">
        <v>7</v>
      </c>
      <c r="D377" s="87">
        <v>2</v>
      </c>
      <c r="E377" s="88">
        <v>8750000</v>
      </c>
      <c r="F377" s="80">
        <v>0</v>
      </c>
      <c r="G377" s="89">
        <f>G378+G381</f>
        <v>136359.80000000002</v>
      </c>
      <c r="H377" s="89">
        <f t="shared" ref="H377:I377" si="177">H378+H381</f>
        <v>132542.19999999998</v>
      </c>
      <c r="I377" s="89">
        <f t="shared" si="177"/>
        <v>138814.40000000002</v>
      </c>
    </row>
    <row r="378" spans="1:9" ht="189">
      <c r="A378" s="86" t="s">
        <v>106</v>
      </c>
      <c r="B378" s="80">
        <v>55</v>
      </c>
      <c r="C378" s="87">
        <v>7</v>
      </c>
      <c r="D378" s="87">
        <v>2</v>
      </c>
      <c r="E378" s="88">
        <v>8757340</v>
      </c>
      <c r="F378" s="80">
        <v>0</v>
      </c>
      <c r="G378" s="89">
        <f>G379+G380</f>
        <v>133720.20000000001</v>
      </c>
      <c r="H378" s="89">
        <f t="shared" ref="H378:I378" si="178">H379+H380</f>
        <v>129976.09999999999</v>
      </c>
      <c r="I378" s="89">
        <f t="shared" si="178"/>
        <v>136127.20000000001</v>
      </c>
    </row>
    <row r="379" spans="1:9" s="97" customFormat="1" ht="31.5">
      <c r="A379" s="91" t="s">
        <v>95</v>
      </c>
      <c r="B379" s="92">
        <v>55</v>
      </c>
      <c r="C379" s="93">
        <v>7</v>
      </c>
      <c r="D379" s="93">
        <v>2</v>
      </c>
      <c r="E379" s="94">
        <v>8757340</v>
      </c>
      <c r="F379" s="92">
        <v>530</v>
      </c>
      <c r="G379" s="95">
        <v>46055.199999999997</v>
      </c>
      <c r="H379" s="96">
        <v>44765.7</v>
      </c>
      <c r="I379" s="96">
        <v>46884.2</v>
      </c>
    </row>
    <row r="380" spans="1:9" s="97" customFormat="1" ht="31.5">
      <c r="A380" s="91" t="s">
        <v>96</v>
      </c>
      <c r="B380" s="92">
        <v>55</v>
      </c>
      <c r="C380" s="93">
        <v>7</v>
      </c>
      <c r="D380" s="93">
        <v>2</v>
      </c>
      <c r="E380" s="94">
        <v>8757340</v>
      </c>
      <c r="F380" s="92">
        <v>611</v>
      </c>
      <c r="G380" s="95">
        <v>87665</v>
      </c>
      <c r="H380" s="96">
        <v>85210.4</v>
      </c>
      <c r="I380" s="96">
        <v>89243</v>
      </c>
    </row>
    <row r="381" spans="1:9" ht="63">
      <c r="A381" s="104" t="s">
        <v>107</v>
      </c>
      <c r="B381" s="80">
        <v>55</v>
      </c>
      <c r="C381" s="87">
        <v>7</v>
      </c>
      <c r="D381" s="87">
        <v>2</v>
      </c>
      <c r="E381" s="156">
        <v>8757330</v>
      </c>
      <c r="F381" s="80">
        <v>0</v>
      </c>
      <c r="G381" s="89">
        <f>G382+G383</f>
        <v>2639.6</v>
      </c>
      <c r="H381" s="89">
        <f t="shared" ref="H381:I381" si="179">H382+H383</f>
        <v>2566.1</v>
      </c>
      <c r="I381" s="89">
        <f t="shared" si="179"/>
        <v>2687.2</v>
      </c>
    </row>
    <row r="382" spans="1:9" s="97" customFormat="1" ht="31.5">
      <c r="A382" s="91" t="s">
        <v>95</v>
      </c>
      <c r="B382" s="92">
        <v>55</v>
      </c>
      <c r="C382" s="93">
        <v>7</v>
      </c>
      <c r="D382" s="93">
        <v>2</v>
      </c>
      <c r="E382" s="157">
        <v>8757330</v>
      </c>
      <c r="F382" s="92">
        <v>530</v>
      </c>
      <c r="G382" s="95">
        <v>458.9</v>
      </c>
      <c r="H382" s="96">
        <v>446.5</v>
      </c>
      <c r="I382" s="96">
        <v>467.2</v>
      </c>
    </row>
    <row r="383" spans="1:9" s="97" customFormat="1" ht="31.5">
      <c r="A383" s="91" t="s">
        <v>96</v>
      </c>
      <c r="B383" s="92">
        <v>55</v>
      </c>
      <c r="C383" s="93">
        <v>7</v>
      </c>
      <c r="D383" s="93">
        <v>2</v>
      </c>
      <c r="E383" s="157">
        <v>8757330</v>
      </c>
      <c r="F383" s="92">
        <v>611</v>
      </c>
      <c r="G383" s="95">
        <v>2180.6999999999998</v>
      </c>
      <c r="H383" s="96">
        <v>2119.6</v>
      </c>
      <c r="I383" s="96">
        <v>2220</v>
      </c>
    </row>
    <row r="384" spans="1:9" s="149" customFormat="1" ht="31.5">
      <c r="A384" s="145" t="s">
        <v>108</v>
      </c>
      <c r="B384" s="102">
        <v>55</v>
      </c>
      <c r="C384" s="146">
        <v>7</v>
      </c>
      <c r="D384" s="146">
        <v>7</v>
      </c>
      <c r="E384" s="147">
        <v>0</v>
      </c>
      <c r="F384" s="102">
        <v>0</v>
      </c>
      <c r="G384" s="148">
        <f>SUM(G385)</f>
        <v>1540.2</v>
      </c>
      <c r="H384" s="148">
        <f t="shared" ref="H384:I386" si="180">SUM(H385)</f>
        <v>1497.1</v>
      </c>
      <c r="I384" s="148">
        <f t="shared" si="180"/>
        <v>1567.9</v>
      </c>
    </row>
    <row r="385" spans="1:9" ht="15.75">
      <c r="A385" s="111" t="s">
        <v>109</v>
      </c>
      <c r="B385" s="80">
        <v>55</v>
      </c>
      <c r="C385" s="121">
        <v>7</v>
      </c>
      <c r="D385" s="121">
        <v>7</v>
      </c>
      <c r="E385" s="122">
        <v>7950000</v>
      </c>
      <c r="F385" s="123">
        <v>0</v>
      </c>
      <c r="G385" s="124">
        <f>SUM(G386)</f>
        <v>1540.2</v>
      </c>
      <c r="H385" s="124">
        <f t="shared" si="180"/>
        <v>1497.1</v>
      </c>
      <c r="I385" s="124">
        <f t="shared" si="180"/>
        <v>1567.9</v>
      </c>
    </row>
    <row r="386" spans="1:9" ht="31.5">
      <c r="A386" s="111" t="s">
        <v>110</v>
      </c>
      <c r="B386" s="80">
        <v>55</v>
      </c>
      <c r="C386" s="121">
        <v>7</v>
      </c>
      <c r="D386" s="121">
        <v>7</v>
      </c>
      <c r="E386" s="122" t="s">
        <v>111</v>
      </c>
      <c r="F386" s="123">
        <v>0</v>
      </c>
      <c r="G386" s="124">
        <f>SUM(G387)</f>
        <v>1540.2</v>
      </c>
      <c r="H386" s="124">
        <f t="shared" si="180"/>
        <v>1497.1</v>
      </c>
      <c r="I386" s="124">
        <f t="shared" si="180"/>
        <v>1567.9</v>
      </c>
    </row>
    <row r="387" spans="1:9" s="97" customFormat="1" ht="31.5">
      <c r="A387" s="91" t="s">
        <v>112</v>
      </c>
      <c r="B387" s="92">
        <v>55</v>
      </c>
      <c r="C387" s="93">
        <v>7</v>
      </c>
      <c r="D387" s="93">
        <v>7</v>
      </c>
      <c r="E387" s="94" t="s">
        <v>111</v>
      </c>
      <c r="F387" s="92">
        <v>240</v>
      </c>
      <c r="G387" s="95">
        <v>1540.2</v>
      </c>
      <c r="H387" s="96">
        <v>1497.1</v>
      </c>
      <c r="I387" s="96">
        <v>1567.9</v>
      </c>
    </row>
    <row r="388" spans="1:9" s="149" customFormat="1" ht="15.75">
      <c r="A388" s="145" t="s">
        <v>113</v>
      </c>
      <c r="B388" s="102">
        <v>55</v>
      </c>
      <c r="C388" s="146">
        <v>7</v>
      </c>
      <c r="D388" s="146">
        <v>9</v>
      </c>
      <c r="E388" s="147">
        <v>0</v>
      </c>
      <c r="F388" s="102">
        <v>0</v>
      </c>
      <c r="G388" s="148">
        <f>SUM(G389+G391+G397)</f>
        <v>18868.199999999997</v>
      </c>
      <c r="H388" s="148">
        <f t="shared" ref="H388:I388" si="181">SUM(H389+H391+H397)</f>
        <v>18340</v>
      </c>
      <c r="I388" s="148">
        <f t="shared" si="181"/>
        <v>19207.8</v>
      </c>
    </row>
    <row r="389" spans="1:9" ht="15.75">
      <c r="A389" s="86" t="s">
        <v>11</v>
      </c>
      <c r="B389" s="80">
        <v>55</v>
      </c>
      <c r="C389" s="87">
        <v>7</v>
      </c>
      <c r="D389" s="87">
        <v>9</v>
      </c>
      <c r="E389" s="88">
        <v>20000</v>
      </c>
      <c r="F389" s="80">
        <v>0</v>
      </c>
      <c r="G389" s="89">
        <f>SUM(G390)</f>
        <v>1770.6</v>
      </c>
      <c r="H389" s="89">
        <f t="shared" ref="H389:I389" si="182">SUM(H390)</f>
        <v>1721</v>
      </c>
      <c r="I389" s="89">
        <f t="shared" si="182"/>
        <v>1802.5</v>
      </c>
    </row>
    <row r="390" spans="1:9" s="97" customFormat="1" ht="31.5">
      <c r="A390" s="91" t="s">
        <v>8</v>
      </c>
      <c r="B390" s="92">
        <v>55</v>
      </c>
      <c r="C390" s="93">
        <v>7</v>
      </c>
      <c r="D390" s="93">
        <v>9</v>
      </c>
      <c r="E390" s="94">
        <v>21520</v>
      </c>
      <c r="F390" s="92">
        <v>120</v>
      </c>
      <c r="G390" s="95">
        <v>1770.6</v>
      </c>
      <c r="H390" s="96">
        <v>1721</v>
      </c>
      <c r="I390" s="96">
        <v>1802.5</v>
      </c>
    </row>
    <row r="391" spans="1:9" ht="94.5">
      <c r="A391" s="86" t="s">
        <v>114</v>
      </c>
      <c r="B391" s="80">
        <v>55</v>
      </c>
      <c r="C391" s="87">
        <v>7</v>
      </c>
      <c r="D391" s="87">
        <v>9</v>
      </c>
      <c r="E391" s="88">
        <v>4520000</v>
      </c>
      <c r="F391" s="80">
        <v>0</v>
      </c>
      <c r="G391" s="89">
        <f>SUM(G392+G394)</f>
        <v>16963.3</v>
      </c>
      <c r="H391" s="89">
        <f t="shared" ref="H391:I391" si="183">SUM(H392+H394)</f>
        <v>16488.5</v>
      </c>
      <c r="I391" s="89">
        <f t="shared" si="183"/>
        <v>17268.599999999999</v>
      </c>
    </row>
    <row r="392" spans="1:9" ht="31.5">
      <c r="A392" s="86" t="s">
        <v>12</v>
      </c>
      <c r="B392" s="80">
        <v>55</v>
      </c>
      <c r="C392" s="87">
        <v>7</v>
      </c>
      <c r="D392" s="87">
        <v>9</v>
      </c>
      <c r="E392" s="88">
        <v>4523500</v>
      </c>
      <c r="F392" s="80">
        <v>0</v>
      </c>
      <c r="G392" s="89">
        <f>SUM(G393)</f>
        <v>6</v>
      </c>
      <c r="H392" s="89">
        <f t="shared" ref="H392:I392" si="184">SUM(H393)</f>
        <v>5.8</v>
      </c>
      <c r="I392" s="89">
        <f t="shared" si="184"/>
        <v>6.1</v>
      </c>
    </row>
    <row r="393" spans="1:9" s="97" customFormat="1" ht="31.5">
      <c r="A393" s="91" t="s">
        <v>95</v>
      </c>
      <c r="B393" s="92">
        <v>55</v>
      </c>
      <c r="C393" s="93">
        <v>7</v>
      </c>
      <c r="D393" s="93">
        <v>9</v>
      </c>
      <c r="E393" s="94">
        <v>4523520</v>
      </c>
      <c r="F393" s="92">
        <v>850</v>
      </c>
      <c r="G393" s="95">
        <v>6</v>
      </c>
      <c r="H393" s="96">
        <v>5.8</v>
      </c>
      <c r="I393" s="96">
        <v>6.1</v>
      </c>
    </row>
    <row r="394" spans="1:9" ht="31.5">
      <c r="A394" s="86" t="s">
        <v>19</v>
      </c>
      <c r="B394" s="80">
        <v>55</v>
      </c>
      <c r="C394" s="87">
        <v>7</v>
      </c>
      <c r="D394" s="87">
        <v>9</v>
      </c>
      <c r="E394" s="88">
        <v>4520420</v>
      </c>
      <c r="F394" s="80">
        <v>0</v>
      </c>
      <c r="G394" s="89">
        <f>G395+G396</f>
        <v>16957.3</v>
      </c>
      <c r="H394" s="89">
        <f t="shared" ref="H394:I394" si="185">H395+H396</f>
        <v>16482.7</v>
      </c>
      <c r="I394" s="89">
        <f t="shared" si="185"/>
        <v>17262.5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9</v>
      </c>
      <c r="E395" s="94">
        <v>4520420</v>
      </c>
      <c r="F395" s="92">
        <v>120</v>
      </c>
      <c r="G395" s="95">
        <v>15195.5</v>
      </c>
      <c r="H395" s="96">
        <v>14770.1</v>
      </c>
      <c r="I395" s="96">
        <v>15469</v>
      </c>
    </row>
    <row r="396" spans="1:9" s="97" customFormat="1" ht="31.5">
      <c r="A396" s="91" t="s">
        <v>95</v>
      </c>
      <c r="B396" s="92">
        <v>55</v>
      </c>
      <c r="C396" s="93">
        <v>7</v>
      </c>
      <c r="D396" s="93">
        <v>9</v>
      </c>
      <c r="E396" s="94">
        <v>4520420</v>
      </c>
      <c r="F396" s="92">
        <v>240</v>
      </c>
      <c r="G396" s="95">
        <v>1761.8</v>
      </c>
      <c r="H396" s="96">
        <v>1712.6</v>
      </c>
      <c r="I396" s="96">
        <v>1793.5</v>
      </c>
    </row>
    <row r="397" spans="1:9" ht="15.75">
      <c r="A397" s="86" t="s">
        <v>75</v>
      </c>
      <c r="B397" s="80">
        <v>55</v>
      </c>
      <c r="C397" s="87">
        <v>7</v>
      </c>
      <c r="D397" s="87">
        <v>9</v>
      </c>
      <c r="E397" s="88">
        <v>8750000</v>
      </c>
      <c r="F397" s="80">
        <v>0</v>
      </c>
      <c r="G397" s="89">
        <f>SUM(G398)</f>
        <v>134.30000000000001</v>
      </c>
      <c r="H397" s="89">
        <f t="shared" ref="H397:I397" si="186">SUM(H398)</f>
        <v>130.5</v>
      </c>
      <c r="I397" s="89">
        <f t="shared" si="186"/>
        <v>136.69999999999999</v>
      </c>
    </row>
    <row r="398" spans="1:9" ht="173.25">
      <c r="A398" s="104" t="s">
        <v>116</v>
      </c>
      <c r="B398" s="80">
        <v>55</v>
      </c>
      <c r="C398" s="87">
        <v>7</v>
      </c>
      <c r="D398" s="87">
        <v>9</v>
      </c>
      <c r="E398" s="156">
        <v>8757391</v>
      </c>
      <c r="F398" s="80">
        <v>0</v>
      </c>
      <c r="G398" s="89">
        <f>SUM(G399)</f>
        <v>134.30000000000001</v>
      </c>
      <c r="H398" s="89">
        <f t="shared" ref="H398:I398" si="187">SUM(H399)</f>
        <v>130.5</v>
      </c>
      <c r="I398" s="89">
        <f t="shared" si="187"/>
        <v>136.69999999999999</v>
      </c>
    </row>
    <row r="399" spans="1:9" s="97" customFormat="1" ht="31.5">
      <c r="A399" s="91" t="s">
        <v>95</v>
      </c>
      <c r="B399" s="92">
        <v>55</v>
      </c>
      <c r="C399" s="93">
        <v>7</v>
      </c>
      <c r="D399" s="93">
        <v>9</v>
      </c>
      <c r="E399" s="94">
        <v>8757391</v>
      </c>
      <c r="F399" s="92">
        <v>530</v>
      </c>
      <c r="G399" s="95">
        <v>134.30000000000001</v>
      </c>
      <c r="H399" s="96">
        <v>130.5</v>
      </c>
      <c r="I399" s="96">
        <v>136.69999999999999</v>
      </c>
    </row>
    <row r="400" spans="1:9" ht="15.75">
      <c r="A400" s="74" t="s">
        <v>59</v>
      </c>
      <c r="B400" s="75">
        <v>55</v>
      </c>
      <c r="C400" s="76">
        <v>10</v>
      </c>
      <c r="D400" s="76">
        <v>0</v>
      </c>
      <c r="E400" s="77">
        <v>0</v>
      </c>
      <c r="F400" s="75">
        <v>0</v>
      </c>
      <c r="G400" s="78">
        <f>SUM(G401)</f>
        <v>2495.9</v>
      </c>
      <c r="H400" s="78">
        <f t="shared" ref="H400:I401" si="188">SUM(H401)</f>
        <v>2426</v>
      </c>
      <c r="I400" s="78">
        <f t="shared" si="188"/>
        <v>2540.8000000000002</v>
      </c>
    </row>
    <row r="401" spans="1:9" ht="15.75">
      <c r="A401" s="79" t="s">
        <v>117</v>
      </c>
      <c r="B401" s="90">
        <v>55</v>
      </c>
      <c r="C401" s="81">
        <v>10</v>
      </c>
      <c r="D401" s="81">
        <v>4</v>
      </c>
      <c r="E401" s="82">
        <v>0</v>
      </c>
      <c r="F401" s="83">
        <v>0</v>
      </c>
      <c r="G401" s="103">
        <f>SUM(G402)</f>
        <v>2495.9</v>
      </c>
      <c r="H401" s="103">
        <f t="shared" si="188"/>
        <v>2426</v>
      </c>
      <c r="I401" s="103">
        <f t="shared" si="188"/>
        <v>2540.8000000000002</v>
      </c>
    </row>
    <row r="402" spans="1:9" ht="15.75">
      <c r="A402" s="86" t="s">
        <v>75</v>
      </c>
      <c r="B402" s="80">
        <v>55</v>
      </c>
      <c r="C402" s="105">
        <v>10</v>
      </c>
      <c r="D402" s="105">
        <v>4</v>
      </c>
      <c r="E402" s="106">
        <v>8750000</v>
      </c>
      <c r="F402" s="107">
        <v>0</v>
      </c>
      <c r="G402" s="108">
        <f>G403+G405</f>
        <v>2495.9</v>
      </c>
      <c r="H402" s="108">
        <f t="shared" ref="H402:I402" si="189">H403+H405</f>
        <v>2426</v>
      </c>
      <c r="I402" s="108">
        <f t="shared" si="189"/>
        <v>2540.8000000000002</v>
      </c>
    </row>
    <row r="403" spans="1:9" ht="94.5">
      <c r="A403" s="104" t="s">
        <v>118</v>
      </c>
      <c r="B403" s="80">
        <v>55</v>
      </c>
      <c r="C403" s="87">
        <v>10</v>
      </c>
      <c r="D403" s="87">
        <v>4</v>
      </c>
      <c r="E403" s="88">
        <v>8757350</v>
      </c>
      <c r="F403" s="80">
        <v>0</v>
      </c>
      <c r="G403" s="89">
        <f>SUM(G404)</f>
        <v>2345.1</v>
      </c>
      <c r="H403" s="89">
        <f t="shared" ref="H403:I403" si="190">SUM(H404)</f>
        <v>2279.4</v>
      </c>
      <c r="I403" s="89">
        <f t="shared" si="190"/>
        <v>2387.3000000000002</v>
      </c>
    </row>
    <row r="404" spans="1:9" s="97" customFormat="1" ht="15.75">
      <c r="A404" s="91" t="s">
        <v>119</v>
      </c>
      <c r="B404" s="92">
        <v>55</v>
      </c>
      <c r="C404" s="93">
        <v>10</v>
      </c>
      <c r="D404" s="93">
        <v>4</v>
      </c>
      <c r="E404" s="94">
        <v>8757350</v>
      </c>
      <c r="F404" s="92">
        <v>530</v>
      </c>
      <c r="G404" s="95">
        <v>2345.1</v>
      </c>
      <c r="H404" s="96">
        <v>2279.4</v>
      </c>
      <c r="I404" s="96">
        <v>2387.3000000000002</v>
      </c>
    </row>
    <row r="405" spans="1:9" ht="47.25">
      <c r="A405" s="86" t="s">
        <v>115</v>
      </c>
      <c r="B405" s="80">
        <v>55</v>
      </c>
      <c r="C405" s="87">
        <v>10</v>
      </c>
      <c r="D405" s="87">
        <v>4</v>
      </c>
      <c r="E405" s="88">
        <v>8757200</v>
      </c>
      <c r="F405" s="80">
        <v>0</v>
      </c>
      <c r="G405" s="89">
        <f>SUM(G406)</f>
        <v>150.80000000000001</v>
      </c>
      <c r="H405" s="89">
        <f t="shared" ref="H405:I405" si="191">SUM(H406)</f>
        <v>146.6</v>
      </c>
      <c r="I405" s="89">
        <f t="shared" si="191"/>
        <v>153.5</v>
      </c>
    </row>
    <row r="406" spans="1:9" s="97" customFormat="1" ht="31.5">
      <c r="A406" s="91" t="s">
        <v>95</v>
      </c>
      <c r="B406" s="92">
        <v>55</v>
      </c>
      <c r="C406" s="93">
        <v>10</v>
      </c>
      <c r="D406" s="93">
        <v>4</v>
      </c>
      <c r="E406" s="94">
        <v>8757200</v>
      </c>
      <c r="F406" s="92">
        <v>530</v>
      </c>
      <c r="G406" s="95">
        <v>150.80000000000001</v>
      </c>
      <c r="H406" s="96">
        <v>146.6</v>
      </c>
      <c r="I406" s="96">
        <v>153.5</v>
      </c>
    </row>
    <row r="407" spans="1:9" ht="18.75">
      <c r="A407" s="453" t="s">
        <v>120</v>
      </c>
      <c r="B407" s="454"/>
      <c r="C407" s="454"/>
      <c r="D407" s="454"/>
      <c r="E407" s="454"/>
      <c r="F407" s="455"/>
      <c r="G407" s="2">
        <f>SUM(G408)</f>
        <v>1249.9000000000001</v>
      </c>
      <c r="H407" s="2">
        <f t="shared" ref="H407:I407" si="192">SUM(H408)</f>
        <v>1298.2</v>
      </c>
      <c r="I407" s="2">
        <f t="shared" si="192"/>
        <v>1347.4</v>
      </c>
    </row>
    <row r="408" spans="1:9" s="10" customFormat="1" ht="15.75">
      <c r="A408" s="3" t="s">
        <v>5</v>
      </c>
      <c r="B408" s="4">
        <v>56</v>
      </c>
      <c r="C408" s="125">
        <v>1</v>
      </c>
      <c r="D408" s="126">
        <v>0</v>
      </c>
      <c r="E408" s="7">
        <v>0</v>
      </c>
      <c r="F408" s="8">
        <v>0</v>
      </c>
      <c r="G408" s="9">
        <f>SUM(G409+G412+G420+G423)</f>
        <v>1249.9000000000001</v>
      </c>
      <c r="H408" s="9">
        <f t="shared" ref="H408:I408" si="193">SUM(H409+H412+H420+H423)</f>
        <v>1298.2</v>
      </c>
      <c r="I408" s="9">
        <f t="shared" si="193"/>
        <v>1347.4</v>
      </c>
    </row>
    <row r="409" spans="1:9" s="18" customFormat="1" ht="63">
      <c r="A409" s="11" t="s">
        <v>6</v>
      </c>
      <c r="B409" s="12">
        <v>56</v>
      </c>
      <c r="C409" s="127">
        <v>1</v>
      </c>
      <c r="D409" s="128">
        <v>2</v>
      </c>
      <c r="E409" s="15">
        <v>0</v>
      </c>
      <c r="F409" s="16">
        <v>0</v>
      </c>
      <c r="G409" s="17">
        <f>SUM(G410)</f>
        <v>348.6</v>
      </c>
      <c r="H409" s="17">
        <f t="shared" ref="H409:I410" si="194">SUM(H410)</f>
        <v>363.1</v>
      </c>
      <c r="I409" s="17">
        <f t="shared" si="194"/>
        <v>384.4</v>
      </c>
    </row>
    <row r="410" spans="1:9" s="26" customFormat="1" ht="15.75">
      <c r="A410" s="19" t="s">
        <v>7</v>
      </c>
      <c r="B410" s="20">
        <v>56</v>
      </c>
      <c r="C410" s="129">
        <v>1</v>
      </c>
      <c r="D410" s="130">
        <v>2</v>
      </c>
      <c r="E410" s="23">
        <v>21420</v>
      </c>
      <c r="F410" s="24">
        <v>0</v>
      </c>
      <c r="G410" s="25">
        <f>SUM(G411)</f>
        <v>348.6</v>
      </c>
      <c r="H410" s="25">
        <f t="shared" si="194"/>
        <v>363.1</v>
      </c>
      <c r="I410" s="25">
        <f t="shared" si="194"/>
        <v>384.4</v>
      </c>
    </row>
    <row r="411" spans="1:9" ht="31.5">
      <c r="A411" s="27" t="s">
        <v>8</v>
      </c>
      <c r="B411" s="28">
        <v>56</v>
      </c>
      <c r="C411" s="131">
        <v>1</v>
      </c>
      <c r="D411" s="132">
        <v>2</v>
      </c>
      <c r="E411" s="31">
        <v>21420</v>
      </c>
      <c r="F411" s="32">
        <v>120</v>
      </c>
      <c r="G411" s="33">
        <v>348.6</v>
      </c>
      <c r="H411" s="33">
        <v>363.1</v>
      </c>
      <c r="I411" s="33">
        <v>384.4</v>
      </c>
    </row>
    <row r="412" spans="1:9" ht="94.5">
      <c r="A412" s="34" t="s">
        <v>9</v>
      </c>
      <c r="B412" s="28">
        <v>56</v>
      </c>
      <c r="C412" s="131">
        <v>1</v>
      </c>
      <c r="D412" s="132">
        <v>4</v>
      </c>
      <c r="E412" s="31">
        <v>0</v>
      </c>
      <c r="F412" s="32">
        <v>0</v>
      </c>
      <c r="G412" s="33">
        <f>SUM(G413+G416+G418)</f>
        <v>499.1</v>
      </c>
      <c r="H412" s="33">
        <f t="shared" ref="H412:I412" si="195">SUM(H413+H416+H418)</f>
        <v>562.1</v>
      </c>
      <c r="I412" s="33">
        <f t="shared" si="195"/>
        <v>524</v>
      </c>
    </row>
    <row r="413" spans="1:9" s="26" customFormat="1" ht="15.75">
      <c r="A413" s="35" t="s">
        <v>11</v>
      </c>
      <c r="B413" s="36">
        <v>56</v>
      </c>
      <c r="C413" s="133">
        <v>1</v>
      </c>
      <c r="D413" s="134">
        <v>4</v>
      </c>
      <c r="E413" s="39">
        <v>21520</v>
      </c>
      <c r="F413" s="40">
        <v>0</v>
      </c>
      <c r="G413" s="41">
        <f>SUM(G415+G414)</f>
        <v>470.6</v>
      </c>
      <c r="H413" s="41">
        <f t="shared" ref="H413:I413" si="196">SUM(H415+H414)</f>
        <v>533.6</v>
      </c>
      <c r="I413" s="41">
        <f t="shared" si="196"/>
        <v>496</v>
      </c>
    </row>
    <row r="414" spans="1:9" ht="31.5">
      <c r="A414" s="27" t="s">
        <v>8</v>
      </c>
      <c r="B414" s="28">
        <v>56</v>
      </c>
      <c r="C414" s="131">
        <v>1</v>
      </c>
      <c r="D414" s="132">
        <v>4</v>
      </c>
      <c r="E414" s="31">
        <v>21520</v>
      </c>
      <c r="F414" s="32">
        <v>120</v>
      </c>
      <c r="G414" s="33">
        <v>275.3</v>
      </c>
      <c r="H414" s="33">
        <v>309.10000000000002</v>
      </c>
      <c r="I414" s="33">
        <v>324.39999999999998</v>
      </c>
    </row>
    <row r="415" spans="1:9" ht="31.5">
      <c r="A415" s="27" t="s">
        <v>8</v>
      </c>
      <c r="B415" s="28">
        <v>56</v>
      </c>
      <c r="C415" s="131">
        <v>1</v>
      </c>
      <c r="D415" s="132">
        <v>4</v>
      </c>
      <c r="E415" s="31">
        <v>21520</v>
      </c>
      <c r="F415" s="32">
        <v>240</v>
      </c>
      <c r="G415" s="33">
        <v>195.3</v>
      </c>
      <c r="H415" s="33">
        <v>224.5</v>
      </c>
      <c r="I415" s="33">
        <v>171.6</v>
      </c>
    </row>
    <row r="416" spans="1:9" s="26" customFormat="1" ht="31.5">
      <c r="A416" s="35" t="s">
        <v>12</v>
      </c>
      <c r="B416" s="36">
        <v>56</v>
      </c>
      <c r="C416" s="133">
        <v>1</v>
      </c>
      <c r="D416" s="134">
        <v>4</v>
      </c>
      <c r="E416" s="39">
        <v>23520</v>
      </c>
      <c r="F416" s="40">
        <v>0</v>
      </c>
      <c r="G416" s="41">
        <f>SUM(G417)</f>
        <v>17</v>
      </c>
      <c r="H416" s="41">
        <f t="shared" ref="H416:I416" si="197">SUM(H417)</f>
        <v>17</v>
      </c>
      <c r="I416" s="41">
        <f t="shared" si="197"/>
        <v>17</v>
      </c>
    </row>
    <row r="417" spans="1:9" ht="31.5">
      <c r="A417" s="27" t="s">
        <v>8</v>
      </c>
      <c r="B417" s="42">
        <v>56</v>
      </c>
      <c r="C417" s="135">
        <v>1</v>
      </c>
      <c r="D417" s="136">
        <v>4</v>
      </c>
      <c r="E417" s="45">
        <v>23520</v>
      </c>
      <c r="F417" s="46">
        <v>85</v>
      </c>
      <c r="G417" s="33">
        <v>17</v>
      </c>
      <c r="H417" s="33">
        <v>17</v>
      </c>
      <c r="I417" s="33">
        <v>17</v>
      </c>
    </row>
    <row r="418" spans="1:9" ht="63">
      <c r="A418" s="34" t="s">
        <v>13</v>
      </c>
      <c r="B418" s="28">
        <v>56</v>
      </c>
      <c r="C418" s="131">
        <v>1</v>
      </c>
      <c r="D418" s="132">
        <v>4</v>
      </c>
      <c r="E418" s="31">
        <v>8751120</v>
      </c>
      <c r="F418" s="32">
        <v>0</v>
      </c>
      <c r="G418" s="47">
        <f>SUM(G419)</f>
        <v>11.5</v>
      </c>
      <c r="H418" s="47">
        <f t="shared" ref="H418:I418" si="198">SUM(H419)</f>
        <v>11.5</v>
      </c>
      <c r="I418" s="47">
        <f t="shared" si="198"/>
        <v>11</v>
      </c>
    </row>
    <row r="419" spans="1:9" ht="94.5">
      <c r="A419" s="27" t="s">
        <v>14</v>
      </c>
      <c r="B419" s="28">
        <v>56</v>
      </c>
      <c r="C419" s="131">
        <v>1</v>
      </c>
      <c r="D419" s="132">
        <v>4</v>
      </c>
      <c r="E419" s="31">
        <v>8751120</v>
      </c>
      <c r="F419" s="32">
        <v>500</v>
      </c>
      <c r="G419" s="47">
        <v>11.5</v>
      </c>
      <c r="H419" s="47">
        <v>11.5</v>
      </c>
      <c r="I419" s="47">
        <v>11</v>
      </c>
    </row>
    <row r="420" spans="1:9" ht="15.75">
      <c r="A420" s="48" t="s">
        <v>15</v>
      </c>
      <c r="B420" s="42">
        <v>56</v>
      </c>
      <c r="C420" s="135">
        <v>1</v>
      </c>
      <c r="D420" s="136">
        <v>11</v>
      </c>
      <c r="E420" s="45">
        <v>0</v>
      </c>
      <c r="F420" s="46">
        <v>0</v>
      </c>
      <c r="G420" s="33">
        <f>SUM(G421)</f>
        <v>21.5</v>
      </c>
      <c r="H420" s="33">
        <f t="shared" ref="H420:I421" si="199">SUM(H421)</f>
        <v>21.5</v>
      </c>
      <c r="I420" s="33">
        <f t="shared" si="199"/>
        <v>21.5</v>
      </c>
    </row>
    <row r="421" spans="1:9" ht="31.5">
      <c r="A421" s="48" t="s">
        <v>16</v>
      </c>
      <c r="B421" s="42">
        <v>56</v>
      </c>
      <c r="C421" s="135">
        <v>1</v>
      </c>
      <c r="D421" s="136">
        <v>11</v>
      </c>
      <c r="E421" s="45">
        <v>703320</v>
      </c>
      <c r="F421" s="46">
        <v>0</v>
      </c>
      <c r="G421" s="33">
        <f>SUM(G422)</f>
        <v>21.5</v>
      </c>
      <c r="H421" s="33">
        <f t="shared" si="199"/>
        <v>21.5</v>
      </c>
      <c r="I421" s="33">
        <f t="shared" si="199"/>
        <v>21.5</v>
      </c>
    </row>
    <row r="422" spans="1:9" ht="15.75">
      <c r="A422" s="27" t="s">
        <v>17</v>
      </c>
      <c r="B422" s="28">
        <v>56</v>
      </c>
      <c r="C422" s="131">
        <v>1</v>
      </c>
      <c r="D422" s="132">
        <v>11</v>
      </c>
      <c r="E422" s="31">
        <v>703320</v>
      </c>
      <c r="F422" s="32">
        <v>870</v>
      </c>
      <c r="G422" s="33">
        <v>21.5</v>
      </c>
      <c r="H422" s="33">
        <v>21.5</v>
      </c>
      <c r="I422" s="33">
        <v>21.5</v>
      </c>
    </row>
    <row r="423" spans="1:9" s="59" customFormat="1" ht="15.75">
      <c r="A423" s="27" t="s">
        <v>18</v>
      </c>
      <c r="B423" s="28">
        <v>56</v>
      </c>
      <c r="C423" s="131">
        <v>1</v>
      </c>
      <c r="D423" s="132">
        <v>13</v>
      </c>
      <c r="E423" s="31">
        <v>0</v>
      </c>
      <c r="F423" s="32">
        <v>0</v>
      </c>
      <c r="G423" s="33">
        <f>SUM(G424+G427)</f>
        <v>380.7</v>
      </c>
      <c r="H423" s="33">
        <f t="shared" ref="H423:I423" si="200">SUM(H424+H427)</f>
        <v>351.5</v>
      </c>
      <c r="I423" s="33">
        <f t="shared" si="200"/>
        <v>417.5</v>
      </c>
    </row>
    <row r="424" spans="1:9" ht="31.5">
      <c r="A424" s="27" t="s">
        <v>19</v>
      </c>
      <c r="B424" s="28">
        <v>56</v>
      </c>
      <c r="C424" s="131">
        <v>1</v>
      </c>
      <c r="D424" s="132">
        <v>13</v>
      </c>
      <c r="E424" s="31">
        <v>20420</v>
      </c>
      <c r="F424" s="32">
        <v>0</v>
      </c>
      <c r="G424" s="33">
        <f>G425+G426</f>
        <v>380.4</v>
      </c>
      <c r="H424" s="33">
        <f t="shared" ref="H424:I424" si="201">H425+H426</f>
        <v>351.2</v>
      </c>
      <c r="I424" s="33">
        <f t="shared" si="201"/>
        <v>417.2</v>
      </c>
    </row>
    <row r="425" spans="1:9" ht="31.5">
      <c r="A425" s="27" t="s">
        <v>8</v>
      </c>
      <c r="B425" s="28">
        <v>56</v>
      </c>
      <c r="C425" s="131">
        <v>1</v>
      </c>
      <c r="D425" s="132">
        <v>13</v>
      </c>
      <c r="E425" s="31">
        <v>20420</v>
      </c>
      <c r="F425" s="32">
        <v>120</v>
      </c>
      <c r="G425" s="33">
        <v>356.4</v>
      </c>
      <c r="H425" s="33">
        <v>315.5</v>
      </c>
      <c r="I425" s="33">
        <v>392.9</v>
      </c>
    </row>
    <row r="426" spans="1:9" ht="31.5">
      <c r="A426" s="27" t="s">
        <v>8</v>
      </c>
      <c r="B426" s="28">
        <v>56</v>
      </c>
      <c r="C426" s="131">
        <v>1</v>
      </c>
      <c r="D426" s="132">
        <v>13</v>
      </c>
      <c r="E426" s="31">
        <v>20420</v>
      </c>
      <c r="F426" s="32">
        <v>240</v>
      </c>
      <c r="G426" s="33">
        <v>24</v>
      </c>
      <c r="H426" s="33">
        <v>35.700000000000003</v>
      </c>
      <c r="I426" s="33">
        <v>24.3</v>
      </c>
    </row>
    <row r="427" spans="1:9" ht="15.75">
      <c r="A427" s="27" t="s">
        <v>17</v>
      </c>
      <c r="B427" s="28">
        <v>56</v>
      </c>
      <c r="C427" s="131">
        <v>1</v>
      </c>
      <c r="D427" s="132">
        <v>13</v>
      </c>
      <c r="E427" s="31">
        <v>922220</v>
      </c>
      <c r="F427" s="32">
        <v>0</v>
      </c>
      <c r="G427" s="33">
        <f>SUM(G428)</f>
        <v>0.3</v>
      </c>
      <c r="H427" s="33">
        <f t="shared" ref="H427:I427" si="202">SUM(H428)</f>
        <v>0.3</v>
      </c>
      <c r="I427" s="33">
        <f t="shared" si="202"/>
        <v>0.3</v>
      </c>
    </row>
    <row r="428" spans="1:9" ht="31.5">
      <c r="A428" s="27" t="s">
        <v>8</v>
      </c>
      <c r="B428" s="28">
        <v>56</v>
      </c>
      <c r="C428" s="131">
        <v>1</v>
      </c>
      <c r="D428" s="132">
        <v>13</v>
      </c>
      <c r="E428" s="31">
        <v>922220</v>
      </c>
      <c r="F428" s="32">
        <v>850</v>
      </c>
      <c r="G428" s="33">
        <v>0.3</v>
      </c>
      <c r="H428" s="33">
        <v>0.3</v>
      </c>
      <c r="I428" s="33">
        <v>0.3</v>
      </c>
    </row>
    <row r="429" spans="1:9" ht="75">
      <c r="A429" s="109" t="s">
        <v>121</v>
      </c>
      <c r="B429" s="70">
        <v>57</v>
      </c>
      <c r="C429" s="71">
        <v>0</v>
      </c>
      <c r="D429" s="71">
        <v>0</v>
      </c>
      <c r="E429" s="72">
        <v>0</v>
      </c>
      <c r="F429" s="70">
        <v>0</v>
      </c>
      <c r="G429" s="110">
        <f>SUM(G430+G436)</f>
        <v>52899.100000000006</v>
      </c>
      <c r="H429" s="110">
        <f t="shared" ref="H429:I429" si="203">SUM(H430+H436)</f>
        <v>48423.5</v>
      </c>
      <c r="I429" s="110">
        <f t="shared" si="203"/>
        <v>52828.399999999994</v>
      </c>
    </row>
    <row r="430" spans="1:9" ht="15.75">
      <c r="A430" s="74" t="s">
        <v>58</v>
      </c>
      <c r="B430" s="102">
        <v>57</v>
      </c>
      <c r="C430" s="76">
        <v>7</v>
      </c>
      <c r="D430" s="76">
        <v>0</v>
      </c>
      <c r="E430" s="77">
        <v>0</v>
      </c>
      <c r="F430" s="75">
        <v>0</v>
      </c>
      <c r="G430" s="78">
        <f>SUM(G431)</f>
        <v>5631.8</v>
      </c>
      <c r="H430" s="78">
        <f t="shared" ref="H430:I430" si="204">SUM(H431)</f>
        <v>5153.1000000000004</v>
      </c>
      <c r="I430" s="78">
        <f t="shared" si="204"/>
        <v>5626.2</v>
      </c>
    </row>
    <row r="431" spans="1:9" ht="31.5">
      <c r="A431" s="86" t="s">
        <v>103</v>
      </c>
      <c r="B431" s="80">
        <v>57</v>
      </c>
      <c r="C431" s="87">
        <v>7</v>
      </c>
      <c r="D431" s="87">
        <v>2</v>
      </c>
      <c r="E431" s="88">
        <v>4230000</v>
      </c>
      <c r="F431" s="80">
        <v>0</v>
      </c>
      <c r="G431" s="89">
        <f>SUM(G432+G434)</f>
        <v>5631.8</v>
      </c>
      <c r="H431" s="89">
        <f t="shared" ref="H431:I431" si="205">SUM(H432+H434)</f>
        <v>5153.1000000000004</v>
      </c>
      <c r="I431" s="89">
        <f t="shared" si="205"/>
        <v>5626.2</v>
      </c>
    </row>
    <row r="432" spans="1:9" ht="31.5">
      <c r="A432" s="86" t="s">
        <v>12</v>
      </c>
      <c r="B432" s="80">
        <v>57</v>
      </c>
      <c r="C432" s="87">
        <v>7</v>
      </c>
      <c r="D432" s="87">
        <v>2</v>
      </c>
      <c r="E432" s="88">
        <v>4233500</v>
      </c>
      <c r="F432" s="80">
        <v>0</v>
      </c>
      <c r="G432" s="89">
        <f>SUM(G433)</f>
        <v>100</v>
      </c>
      <c r="H432" s="89">
        <f t="shared" ref="H432:I432" si="206">SUM(H433)</f>
        <v>91.5</v>
      </c>
      <c r="I432" s="89">
        <f t="shared" si="206"/>
        <v>99.9</v>
      </c>
    </row>
    <row r="433" spans="1:9" s="97" customFormat="1" ht="78.75">
      <c r="A433" s="91" t="s">
        <v>122</v>
      </c>
      <c r="B433" s="92">
        <v>57</v>
      </c>
      <c r="C433" s="93">
        <v>7</v>
      </c>
      <c r="D433" s="93">
        <v>2</v>
      </c>
      <c r="E433" s="94">
        <v>4233510</v>
      </c>
      <c r="F433" s="92">
        <v>611</v>
      </c>
      <c r="G433" s="95">
        <v>100</v>
      </c>
      <c r="H433" s="96">
        <v>91.5</v>
      </c>
      <c r="I433" s="96">
        <v>99.9</v>
      </c>
    </row>
    <row r="434" spans="1:9" ht="31.5">
      <c r="A434" s="86" t="s">
        <v>19</v>
      </c>
      <c r="B434" s="80">
        <v>57</v>
      </c>
      <c r="C434" s="87">
        <v>7</v>
      </c>
      <c r="D434" s="87">
        <v>2</v>
      </c>
      <c r="E434" s="88">
        <v>4230410</v>
      </c>
      <c r="F434" s="80">
        <v>0</v>
      </c>
      <c r="G434" s="89">
        <f>SUM(G435)</f>
        <v>5531.8</v>
      </c>
      <c r="H434" s="89">
        <f t="shared" ref="H434:I434" si="207">SUM(H435)</f>
        <v>5061.6000000000004</v>
      </c>
      <c r="I434" s="89">
        <f t="shared" si="207"/>
        <v>5526.3</v>
      </c>
    </row>
    <row r="435" spans="1:9" s="97" customFormat="1" ht="78.75">
      <c r="A435" s="91" t="s">
        <v>122</v>
      </c>
      <c r="B435" s="92">
        <v>57</v>
      </c>
      <c r="C435" s="93">
        <v>7</v>
      </c>
      <c r="D435" s="93">
        <v>2</v>
      </c>
      <c r="E435" s="94">
        <v>4230410</v>
      </c>
      <c r="F435" s="92">
        <v>611</v>
      </c>
      <c r="G435" s="95">
        <v>5531.8</v>
      </c>
      <c r="H435" s="96">
        <v>5061.6000000000004</v>
      </c>
      <c r="I435" s="96">
        <v>5526.3</v>
      </c>
    </row>
    <row r="436" spans="1:9" ht="15.75">
      <c r="A436" s="74" t="s">
        <v>123</v>
      </c>
      <c r="B436" s="102">
        <v>57</v>
      </c>
      <c r="C436" s="76">
        <v>8</v>
      </c>
      <c r="D436" s="76">
        <v>0</v>
      </c>
      <c r="E436" s="77">
        <v>0</v>
      </c>
      <c r="F436" s="75">
        <v>0</v>
      </c>
      <c r="G436" s="78">
        <f>SUM(G437+G455)</f>
        <v>47267.3</v>
      </c>
      <c r="H436" s="78">
        <f t="shared" ref="H436:I436" si="208">SUM(H437+H455)</f>
        <v>43270.400000000001</v>
      </c>
      <c r="I436" s="78">
        <f t="shared" si="208"/>
        <v>47202.2</v>
      </c>
    </row>
    <row r="437" spans="1:9" ht="15.75">
      <c r="A437" s="79" t="s">
        <v>124</v>
      </c>
      <c r="B437" s="112">
        <v>57</v>
      </c>
      <c r="C437" s="81">
        <v>8</v>
      </c>
      <c r="D437" s="81">
        <v>1</v>
      </c>
      <c r="E437" s="82">
        <v>0</v>
      </c>
      <c r="F437" s="83">
        <v>0</v>
      </c>
      <c r="G437" s="103">
        <f>SUM(G438+G450)</f>
        <v>44629.700000000004</v>
      </c>
      <c r="H437" s="103">
        <f t="shared" ref="H437:I437" si="209">SUM(H438+H450)</f>
        <v>40856.9</v>
      </c>
      <c r="I437" s="103">
        <f t="shared" si="209"/>
        <v>44568.2</v>
      </c>
    </row>
    <row r="438" spans="1:9" ht="47.25">
      <c r="A438" s="86" t="s">
        <v>125</v>
      </c>
      <c r="B438" s="80">
        <v>57</v>
      </c>
      <c r="C438" s="87">
        <v>8</v>
      </c>
      <c r="D438" s="87">
        <v>1</v>
      </c>
      <c r="E438" s="88">
        <v>4400000</v>
      </c>
      <c r="F438" s="80">
        <v>0</v>
      </c>
      <c r="G438" s="89">
        <f>SUM(G439+G442+G446)</f>
        <v>36474.400000000001</v>
      </c>
      <c r="H438" s="89">
        <f t="shared" ref="H438:I438" si="210">SUM(H439+H442+H446)</f>
        <v>33394.800000000003</v>
      </c>
      <c r="I438" s="89">
        <f t="shared" si="210"/>
        <v>36421.299999999996</v>
      </c>
    </row>
    <row r="439" spans="1:9" ht="47.25">
      <c r="A439" s="86" t="s">
        <v>126</v>
      </c>
      <c r="B439" s="80">
        <v>57</v>
      </c>
      <c r="C439" s="87">
        <v>8</v>
      </c>
      <c r="D439" s="87">
        <v>1</v>
      </c>
      <c r="E439" s="88">
        <v>4400200</v>
      </c>
      <c r="F439" s="80">
        <v>0</v>
      </c>
      <c r="G439" s="89">
        <f>SUM(G440)</f>
        <v>2.7</v>
      </c>
      <c r="H439" s="89">
        <f t="shared" ref="H439:I440" si="211">SUM(H440)</f>
        <v>2.5</v>
      </c>
      <c r="I439" s="89">
        <f t="shared" si="211"/>
        <v>2.7</v>
      </c>
    </row>
    <row r="440" spans="1:9" ht="63">
      <c r="A440" s="86" t="s">
        <v>127</v>
      </c>
      <c r="B440" s="80">
        <v>57</v>
      </c>
      <c r="C440" s="87">
        <v>8</v>
      </c>
      <c r="D440" s="87">
        <v>1</v>
      </c>
      <c r="E440" s="88">
        <v>4400202</v>
      </c>
      <c r="F440" s="80">
        <v>0</v>
      </c>
      <c r="G440" s="89">
        <f>SUM(G441)</f>
        <v>2.7</v>
      </c>
      <c r="H440" s="89">
        <f t="shared" si="211"/>
        <v>2.5</v>
      </c>
      <c r="I440" s="89">
        <f t="shared" si="211"/>
        <v>2.7</v>
      </c>
    </row>
    <row r="441" spans="1:9" s="97" customFormat="1" ht="78.75">
      <c r="A441" s="91" t="s">
        <v>122</v>
      </c>
      <c r="B441" s="92">
        <v>57</v>
      </c>
      <c r="C441" s="93">
        <v>8</v>
      </c>
      <c r="D441" s="93">
        <v>1</v>
      </c>
      <c r="E441" s="94">
        <v>4400202</v>
      </c>
      <c r="F441" s="92">
        <v>611</v>
      </c>
      <c r="G441" s="95">
        <v>2.7</v>
      </c>
      <c r="H441" s="96">
        <v>2.5</v>
      </c>
      <c r="I441" s="96">
        <v>2.7</v>
      </c>
    </row>
    <row r="442" spans="1:9" ht="31.5">
      <c r="A442" s="86" t="s">
        <v>12</v>
      </c>
      <c r="B442" s="80">
        <v>57</v>
      </c>
      <c r="C442" s="87">
        <v>8</v>
      </c>
      <c r="D442" s="87">
        <v>1</v>
      </c>
      <c r="E442" s="88">
        <v>4403520</v>
      </c>
      <c r="F442" s="80">
        <v>0</v>
      </c>
      <c r="G442" s="89">
        <f>G443+G445</f>
        <v>250</v>
      </c>
      <c r="H442" s="89">
        <f t="shared" ref="H442:I442" si="212">H443+H445</f>
        <v>228.8</v>
      </c>
      <c r="I442" s="89">
        <f t="shared" si="212"/>
        <v>249.8</v>
      </c>
    </row>
    <row r="443" spans="1:9" s="97" customFormat="1" ht="78.75">
      <c r="A443" s="91" t="s">
        <v>122</v>
      </c>
      <c r="B443" s="92">
        <v>57</v>
      </c>
      <c r="C443" s="93">
        <v>8</v>
      </c>
      <c r="D443" s="93">
        <v>1</v>
      </c>
      <c r="E443" s="94">
        <v>4403520</v>
      </c>
      <c r="F443" s="92">
        <v>850</v>
      </c>
      <c r="G443" s="95">
        <v>50</v>
      </c>
      <c r="H443" s="96">
        <v>45.8</v>
      </c>
      <c r="I443" s="96">
        <v>50</v>
      </c>
    </row>
    <row r="444" spans="1:9" ht="31.5">
      <c r="A444" s="86" t="s">
        <v>12</v>
      </c>
      <c r="B444" s="80">
        <v>57</v>
      </c>
      <c r="C444" s="87">
        <v>8</v>
      </c>
      <c r="D444" s="87">
        <v>1</v>
      </c>
      <c r="E444" s="88">
        <v>4403510</v>
      </c>
      <c r="F444" s="80">
        <v>0</v>
      </c>
      <c r="G444" s="89">
        <f>G445</f>
        <v>200</v>
      </c>
      <c r="H444" s="89">
        <f>SUM(H446)</f>
        <v>33163.5</v>
      </c>
      <c r="I444" s="89">
        <f>SUM(I446)</f>
        <v>36168.799999999996</v>
      </c>
    </row>
    <row r="445" spans="1:9" s="97" customFormat="1" ht="31.5">
      <c r="A445" s="91" t="s">
        <v>95</v>
      </c>
      <c r="B445" s="92">
        <v>57</v>
      </c>
      <c r="C445" s="93">
        <v>8</v>
      </c>
      <c r="D445" s="93">
        <v>1</v>
      </c>
      <c r="E445" s="94">
        <v>4403510</v>
      </c>
      <c r="F445" s="92">
        <v>611</v>
      </c>
      <c r="G445" s="95">
        <v>200</v>
      </c>
      <c r="H445" s="96">
        <v>183</v>
      </c>
      <c r="I445" s="96">
        <v>199.8</v>
      </c>
    </row>
    <row r="446" spans="1:9" ht="31.5">
      <c r="A446" s="86" t="s">
        <v>19</v>
      </c>
      <c r="B446" s="80">
        <v>57</v>
      </c>
      <c r="C446" s="87">
        <v>8</v>
      </c>
      <c r="D446" s="87">
        <v>1</v>
      </c>
      <c r="E446" s="88">
        <v>4400400</v>
      </c>
      <c r="F446" s="80">
        <v>0</v>
      </c>
      <c r="G446" s="89">
        <f>SUM(G447+G448+G449)</f>
        <v>36221.700000000004</v>
      </c>
      <c r="H446" s="89">
        <f t="shared" ref="H446:I446" si="213">SUM(H447+H448+H449)</f>
        <v>33163.5</v>
      </c>
      <c r="I446" s="89">
        <f t="shared" si="213"/>
        <v>36168.799999999996</v>
      </c>
    </row>
    <row r="447" spans="1:9" s="97" customFormat="1" ht="78.75">
      <c r="A447" s="91" t="s">
        <v>122</v>
      </c>
      <c r="B447" s="92">
        <v>57</v>
      </c>
      <c r="C447" s="93">
        <v>8</v>
      </c>
      <c r="D447" s="93">
        <v>1</v>
      </c>
      <c r="E447" s="94">
        <v>4400410</v>
      </c>
      <c r="F447" s="92">
        <v>611</v>
      </c>
      <c r="G447" s="95">
        <v>31312.9</v>
      </c>
      <c r="H447" s="96">
        <v>28651.3</v>
      </c>
      <c r="I447" s="96">
        <v>31281.5</v>
      </c>
    </row>
    <row r="448" spans="1:9" s="97" customFormat="1" ht="31.5">
      <c r="A448" s="91" t="s">
        <v>95</v>
      </c>
      <c r="B448" s="92">
        <v>57</v>
      </c>
      <c r="C448" s="93">
        <v>8</v>
      </c>
      <c r="D448" s="93">
        <v>1</v>
      </c>
      <c r="E448" s="94">
        <v>4400420</v>
      </c>
      <c r="F448" s="92">
        <v>120</v>
      </c>
      <c r="G448" s="95">
        <v>4245.3999999999996</v>
      </c>
      <c r="H448" s="96">
        <v>3905.2</v>
      </c>
      <c r="I448" s="96">
        <v>4224.6000000000004</v>
      </c>
    </row>
    <row r="449" spans="1:9" s="97" customFormat="1" ht="31.5">
      <c r="A449" s="91" t="s">
        <v>95</v>
      </c>
      <c r="B449" s="92">
        <v>57</v>
      </c>
      <c r="C449" s="93">
        <v>8</v>
      </c>
      <c r="D449" s="93">
        <v>1</v>
      </c>
      <c r="E449" s="94">
        <v>4400420</v>
      </c>
      <c r="F449" s="92">
        <v>240</v>
      </c>
      <c r="G449" s="95">
        <v>663.4</v>
      </c>
      <c r="H449" s="96">
        <v>607</v>
      </c>
      <c r="I449" s="96">
        <v>662.7</v>
      </c>
    </row>
    <row r="450" spans="1:9" ht="15.75">
      <c r="A450" s="86" t="s">
        <v>128</v>
      </c>
      <c r="B450" s="80">
        <v>57</v>
      </c>
      <c r="C450" s="87">
        <v>8</v>
      </c>
      <c r="D450" s="87">
        <v>1</v>
      </c>
      <c r="E450" s="88">
        <v>4420000</v>
      </c>
      <c r="F450" s="80">
        <v>0</v>
      </c>
      <c r="G450" s="89">
        <f>SUM(G451+G453)</f>
        <v>8155.3</v>
      </c>
      <c r="H450" s="89">
        <f t="shared" ref="H450:I450" si="214">SUM(H451+H453)</f>
        <v>7462.1</v>
      </c>
      <c r="I450" s="89">
        <f t="shared" si="214"/>
        <v>8146.9</v>
      </c>
    </row>
    <row r="451" spans="1:9" ht="31.5">
      <c r="A451" s="86" t="s">
        <v>12</v>
      </c>
      <c r="B451" s="80">
        <v>57</v>
      </c>
      <c r="C451" s="87">
        <v>8</v>
      </c>
      <c r="D451" s="87">
        <v>1</v>
      </c>
      <c r="E451" s="88">
        <v>4423500</v>
      </c>
      <c r="F451" s="80">
        <v>0</v>
      </c>
      <c r="G451" s="89">
        <f>SUM(G452)</f>
        <v>100</v>
      </c>
      <c r="H451" s="89">
        <f t="shared" ref="H451:I451" si="215">SUM(H452)</f>
        <v>91.5</v>
      </c>
      <c r="I451" s="89">
        <f t="shared" si="215"/>
        <v>99.9</v>
      </c>
    </row>
    <row r="452" spans="1:9" s="97" customFormat="1" ht="78.75">
      <c r="A452" s="91" t="s">
        <v>122</v>
      </c>
      <c r="B452" s="92">
        <v>57</v>
      </c>
      <c r="C452" s="93">
        <v>8</v>
      </c>
      <c r="D452" s="93">
        <v>1</v>
      </c>
      <c r="E452" s="94">
        <v>4423510</v>
      </c>
      <c r="F452" s="92">
        <v>611</v>
      </c>
      <c r="G452" s="95">
        <v>100</v>
      </c>
      <c r="H452" s="96">
        <v>91.5</v>
      </c>
      <c r="I452" s="96">
        <v>99.9</v>
      </c>
    </row>
    <row r="453" spans="1:9" ht="31.5">
      <c r="A453" s="86" t="s">
        <v>19</v>
      </c>
      <c r="B453" s="80">
        <v>57</v>
      </c>
      <c r="C453" s="87">
        <v>8</v>
      </c>
      <c r="D453" s="87">
        <v>1</v>
      </c>
      <c r="E453" s="88">
        <v>4420400</v>
      </c>
      <c r="F453" s="80">
        <v>0</v>
      </c>
      <c r="G453" s="89">
        <f>SUM(G454)</f>
        <v>8055.3</v>
      </c>
      <c r="H453" s="89">
        <f t="shared" ref="H453:I453" si="216">SUM(H454)</f>
        <v>7370.6</v>
      </c>
      <c r="I453" s="89">
        <f t="shared" si="216"/>
        <v>8047</v>
      </c>
    </row>
    <row r="454" spans="1:9" s="97" customFormat="1" ht="78.75">
      <c r="A454" s="91" t="s">
        <v>122</v>
      </c>
      <c r="B454" s="92">
        <v>57</v>
      </c>
      <c r="C454" s="93">
        <v>8</v>
      </c>
      <c r="D454" s="93">
        <v>1</v>
      </c>
      <c r="E454" s="94">
        <v>4420410</v>
      </c>
      <c r="F454" s="92">
        <v>611</v>
      </c>
      <c r="G454" s="95">
        <v>8055.3</v>
      </c>
      <c r="H454" s="96">
        <v>7370.6</v>
      </c>
      <c r="I454" s="96">
        <v>8047</v>
      </c>
    </row>
    <row r="455" spans="1:9" ht="31.5">
      <c r="A455" s="79" t="s">
        <v>129</v>
      </c>
      <c r="B455" s="112">
        <v>57</v>
      </c>
      <c r="C455" s="81">
        <v>8</v>
      </c>
      <c r="D455" s="81">
        <v>4</v>
      </c>
      <c r="E455" s="82">
        <v>0</v>
      </c>
      <c r="F455" s="83">
        <v>0</v>
      </c>
      <c r="G455" s="103">
        <f>SUM(G456+G458)</f>
        <v>2637.6000000000004</v>
      </c>
      <c r="H455" s="103">
        <f>SUM(H456+H458)</f>
        <v>2413.5</v>
      </c>
      <c r="I455" s="103">
        <f>SUM(I456+I458)</f>
        <v>2634</v>
      </c>
    </row>
    <row r="456" spans="1:9" ht="15.75">
      <c r="A456" s="86" t="s">
        <v>11</v>
      </c>
      <c r="B456" s="80">
        <v>57</v>
      </c>
      <c r="C456" s="87">
        <v>8</v>
      </c>
      <c r="D456" s="87">
        <v>4</v>
      </c>
      <c r="E456" s="88">
        <v>21500</v>
      </c>
      <c r="F456" s="80">
        <v>0</v>
      </c>
      <c r="G456" s="89">
        <f>G457</f>
        <v>601.70000000000005</v>
      </c>
      <c r="H456" s="89">
        <f t="shared" ref="H456:I456" si="217">H457</f>
        <v>550.6</v>
      </c>
      <c r="I456" s="89">
        <f t="shared" si="217"/>
        <v>601</v>
      </c>
    </row>
    <row r="457" spans="1:9" s="97" customFormat="1" ht="31.5">
      <c r="A457" s="91" t="s">
        <v>8</v>
      </c>
      <c r="B457" s="92">
        <v>57</v>
      </c>
      <c r="C457" s="93">
        <v>8</v>
      </c>
      <c r="D457" s="93">
        <v>4</v>
      </c>
      <c r="E457" s="94">
        <v>21520</v>
      </c>
      <c r="F457" s="92">
        <v>120</v>
      </c>
      <c r="G457" s="95">
        <v>601.70000000000005</v>
      </c>
      <c r="H457" s="96">
        <v>550.6</v>
      </c>
      <c r="I457" s="96">
        <v>601</v>
      </c>
    </row>
    <row r="458" spans="1:9" ht="94.5">
      <c r="A458" s="86" t="s">
        <v>114</v>
      </c>
      <c r="B458" s="80">
        <v>57</v>
      </c>
      <c r="C458" s="87">
        <v>8</v>
      </c>
      <c r="D458" s="87">
        <v>4</v>
      </c>
      <c r="E458" s="88">
        <v>4520000</v>
      </c>
      <c r="F458" s="80">
        <v>0</v>
      </c>
      <c r="G458" s="89">
        <f>SUM(G459)</f>
        <v>2035.9</v>
      </c>
      <c r="H458" s="89">
        <f t="shared" ref="H458:I458" si="218">SUM(H459)</f>
        <v>1862.8999999999999</v>
      </c>
      <c r="I458" s="89">
        <f t="shared" si="218"/>
        <v>2033</v>
      </c>
    </row>
    <row r="459" spans="1:9" ht="31.5">
      <c r="A459" s="86" t="s">
        <v>19</v>
      </c>
      <c r="B459" s="80">
        <v>57</v>
      </c>
      <c r="C459" s="87">
        <v>8</v>
      </c>
      <c r="D459" s="87">
        <v>4</v>
      </c>
      <c r="E459" s="88">
        <v>4520400</v>
      </c>
      <c r="F459" s="80">
        <v>0</v>
      </c>
      <c r="G459" s="89">
        <f>SUM(G461+G460)</f>
        <v>2035.9</v>
      </c>
      <c r="H459" s="89">
        <f t="shared" ref="H459:I459" si="219">SUM(H461+H460)</f>
        <v>1862.8999999999999</v>
      </c>
      <c r="I459" s="89">
        <f t="shared" si="219"/>
        <v>2033</v>
      </c>
    </row>
    <row r="460" spans="1:9" s="97" customFormat="1" ht="31.5">
      <c r="A460" s="91" t="s">
        <v>95</v>
      </c>
      <c r="B460" s="92">
        <v>57</v>
      </c>
      <c r="C460" s="93">
        <v>8</v>
      </c>
      <c r="D460" s="93">
        <v>4</v>
      </c>
      <c r="E460" s="94">
        <v>4520420</v>
      </c>
      <c r="F460" s="92">
        <v>120</v>
      </c>
      <c r="G460" s="95">
        <v>1885.9</v>
      </c>
      <c r="H460" s="96">
        <v>1725.6</v>
      </c>
      <c r="I460" s="96">
        <v>1884</v>
      </c>
    </row>
    <row r="461" spans="1:9" s="97" customFormat="1" ht="31.5">
      <c r="A461" s="91" t="s">
        <v>95</v>
      </c>
      <c r="B461" s="92">
        <v>57</v>
      </c>
      <c r="C461" s="93">
        <v>8</v>
      </c>
      <c r="D461" s="93">
        <v>4</v>
      </c>
      <c r="E461" s="94">
        <v>4520420</v>
      </c>
      <c r="F461" s="92">
        <v>240</v>
      </c>
      <c r="G461" s="95">
        <v>150</v>
      </c>
      <c r="H461" s="96">
        <v>137.30000000000001</v>
      </c>
      <c r="I461" s="96">
        <v>149</v>
      </c>
    </row>
    <row r="462" spans="1:9" ht="18.75">
      <c r="A462" s="453" t="s">
        <v>130</v>
      </c>
      <c r="B462" s="454"/>
      <c r="C462" s="454"/>
      <c r="D462" s="454"/>
      <c r="E462" s="454"/>
      <c r="F462" s="455"/>
      <c r="G462" s="2">
        <f>SUM(G463)</f>
        <v>803.29999999999984</v>
      </c>
      <c r="H462" s="2">
        <f t="shared" ref="H462:I462" si="220">SUM(H463)</f>
        <v>824.2</v>
      </c>
      <c r="I462" s="2">
        <f t="shared" si="220"/>
        <v>844.19999999999993</v>
      </c>
    </row>
    <row r="463" spans="1:9" s="10" customFormat="1" ht="15.75">
      <c r="A463" s="3" t="s">
        <v>5</v>
      </c>
      <c r="B463" s="4">
        <v>59</v>
      </c>
      <c r="C463" s="125">
        <v>1</v>
      </c>
      <c r="D463" s="126">
        <v>0</v>
      </c>
      <c r="E463" s="7">
        <v>0</v>
      </c>
      <c r="F463" s="8">
        <v>0</v>
      </c>
      <c r="G463" s="9">
        <f>SUM(G464+G467+G475+G478)</f>
        <v>803.29999999999984</v>
      </c>
      <c r="H463" s="9">
        <f t="shared" ref="H463:I463" si="221">SUM(H464+H467+H475+H478)</f>
        <v>824.2</v>
      </c>
      <c r="I463" s="9">
        <f t="shared" si="221"/>
        <v>844.19999999999993</v>
      </c>
    </row>
    <row r="464" spans="1:9" s="18" customFormat="1" ht="63">
      <c r="A464" s="11" t="s">
        <v>6</v>
      </c>
      <c r="B464" s="12">
        <v>59</v>
      </c>
      <c r="C464" s="127">
        <v>1</v>
      </c>
      <c r="D464" s="128">
        <v>2</v>
      </c>
      <c r="E464" s="15">
        <v>0</v>
      </c>
      <c r="F464" s="16">
        <v>0</v>
      </c>
      <c r="G464" s="17">
        <f>SUM(G465)</f>
        <v>309.89999999999998</v>
      </c>
      <c r="H464" s="17">
        <f t="shared" ref="H464:I465" si="222">SUM(H465)</f>
        <v>325.5</v>
      </c>
      <c r="I464" s="17">
        <f t="shared" si="222"/>
        <v>341.7</v>
      </c>
    </row>
    <row r="465" spans="1:9" s="26" customFormat="1" ht="15.75">
      <c r="A465" s="19" t="s">
        <v>7</v>
      </c>
      <c r="B465" s="20">
        <v>59</v>
      </c>
      <c r="C465" s="129">
        <v>1</v>
      </c>
      <c r="D465" s="130">
        <v>2</v>
      </c>
      <c r="E465" s="23">
        <v>21420</v>
      </c>
      <c r="F465" s="24">
        <v>0</v>
      </c>
      <c r="G465" s="25">
        <f>SUM(G466)</f>
        <v>309.89999999999998</v>
      </c>
      <c r="H465" s="25">
        <f t="shared" si="222"/>
        <v>325.5</v>
      </c>
      <c r="I465" s="25">
        <f t="shared" si="222"/>
        <v>341.7</v>
      </c>
    </row>
    <row r="466" spans="1:9" ht="31.5">
      <c r="A466" s="27" t="s">
        <v>8</v>
      </c>
      <c r="B466" s="28">
        <v>59</v>
      </c>
      <c r="C466" s="131">
        <v>1</v>
      </c>
      <c r="D466" s="132">
        <v>2</v>
      </c>
      <c r="E466" s="31">
        <v>21420</v>
      </c>
      <c r="F466" s="32">
        <v>120</v>
      </c>
      <c r="G466" s="33">
        <v>309.89999999999998</v>
      </c>
      <c r="H466" s="33">
        <v>325.5</v>
      </c>
      <c r="I466" s="33">
        <v>341.7</v>
      </c>
    </row>
    <row r="467" spans="1:9" ht="94.5">
      <c r="A467" s="34" t="s">
        <v>9</v>
      </c>
      <c r="B467" s="28">
        <v>59</v>
      </c>
      <c r="C467" s="131">
        <v>1</v>
      </c>
      <c r="D467" s="132">
        <v>4</v>
      </c>
      <c r="E467" s="31">
        <v>0</v>
      </c>
      <c r="F467" s="32">
        <v>0</v>
      </c>
      <c r="G467" s="33">
        <f>SUM(G468+G471+G473)</f>
        <v>249.2</v>
      </c>
      <c r="H467" s="33">
        <f t="shared" ref="H467:I467" si="223">SUM(H468+H471+H473)</f>
        <v>237.6</v>
      </c>
      <c r="I467" s="33">
        <f t="shared" si="223"/>
        <v>227.6</v>
      </c>
    </row>
    <row r="468" spans="1:9" s="26" customFormat="1" ht="15.75">
      <c r="A468" s="35" t="s">
        <v>11</v>
      </c>
      <c r="B468" s="36">
        <v>59</v>
      </c>
      <c r="C468" s="133">
        <v>1</v>
      </c>
      <c r="D468" s="134">
        <v>4</v>
      </c>
      <c r="E468" s="39">
        <v>21520</v>
      </c>
      <c r="F468" s="40">
        <v>0</v>
      </c>
      <c r="G468" s="41">
        <f>SUM(G470+G469)</f>
        <v>236.7</v>
      </c>
      <c r="H468" s="41">
        <f t="shared" ref="H468:I468" si="224">SUM(H470+H469)</f>
        <v>225.1</v>
      </c>
      <c r="I468" s="41">
        <f t="shared" si="224"/>
        <v>215.6</v>
      </c>
    </row>
    <row r="469" spans="1:9" ht="31.5">
      <c r="A469" s="27" t="s">
        <v>8</v>
      </c>
      <c r="B469" s="28">
        <v>59</v>
      </c>
      <c r="C469" s="131">
        <v>1</v>
      </c>
      <c r="D469" s="132">
        <v>4</v>
      </c>
      <c r="E469" s="31">
        <v>21520</v>
      </c>
      <c r="F469" s="32">
        <v>120</v>
      </c>
      <c r="G469" s="33">
        <v>147.1</v>
      </c>
      <c r="H469" s="33">
        <v>156.5</v>
      </c>
      <c r="I469" s="33">
        <v>162.19999999999999</v>
      </c>
    </row>
    <row r="470" spans="1:9" ht="31.5">
      <c r="A470" s="27" t="s">
        <v>8</v>
      </c>
      <c r="B470" s="28">
        <v>59</v>
      </c>
      <c r="C470" s="131">
        <v>1</v>
      </c>
      <c r="D470" s="132">
        <v>4</v>
      </c>
      <c r="E470" s="31">
        <v>21520</v>
      </c>
      <c r="F470" s="32">
        <v>240</v>
      </c>
      <c r="G470" s="33">
        <v>89.6</v>
      </c>
      <c r="H470" s="33">
        <v>68.599999999999994</v>
      </c>
      <c r="I470" s="33">
        <v>53.4</v>
      </c>
    </row>
    <row r="471" spans="1:9" s="26" customFormat="1" ht="31.5">
      <c r="A471" s="35" t="s">
        <v>12</v>
      </c>
      <c r="B471" s="36">
        <v>59</v>
      </c>
      <c r="C471" s="133">
        <v>1</v>
      </c>
      <c r="D471" s="134">
        <v>4</v>
      </c>
      <c r="E471" s="39">
        <v>23520</v>
      </c>
      <c r="F471" s="40">
        <v>0</v>
      </c>
      <c r="G471" s="41">
        <f>SUM(G472)</f>
        <v>0.4</v>
      </c>
      <c r="H471" s="41">
        <f t="shared" ref="H471:I471" si="225">SUM(H472)</f>
        <v>0.4</v>
      </c>
      <c r="I471" s="41">
        <f t="shared" si="225"/>
        <v>0.4</v>
      </c>
    </row>
    <row r="472" spans="1:9" ht="31.5">
      <c r="A472" s="27" t="s">
        <v>8</v>
      </c>
      <c r="B472" s="42">
        <v>59</v>
      </c>
      <c r="C472" s="135">
        <v>1</v>
      </c>
      <c r="D472" s="136">
        <v>4</v>
      </c>
      <c r="E472" s="45">
        <v>23520</v>
      </c>
      <c r="F472" s="46">
        <v>850</v>
      </c>
      <c r="G472" s="33">
        <v>0.4</v>
      </c>
      <c r="H472" s="33">
        <v>0.4</v>
      </c>
      <c r="I472" s="33">
        <v>0.4</v>
      </c>
    </row>
    <row r="473" spans="1:9" ht="63">
      <c r="A473" s="34" t="s">
        <v>13</v>
      </c>
      <c r="B473" s="28">
        <v>59</v>
      </c>
      <c r="C473" s="131">
        <v>1</v>
      </c>
      <c r="D473" s="132">
        <v>4</v>
      </c>
      <c r="E473" s="31">
        <v>8751120</v>
      </c>
      <c r="F473" s="32">
        <v>0</v>
      </c>
      <c r="G473" s="47">
        <f>SUM(G474)</f>
        <v>12.1</v>
      </c>
      <c r="H473" s="47">
        <f t="shared" ref="H473:I473" si="226">SUM(H474)</f>
        <v>12.1</v>
      </c>
      <c r="I473" s="47">
        <f t="shared" si="226"/>
        <v>11.6</v>
      </c>
    </row>
    <row r="474" spans="1:9" ht="94.5">
      <c r="A474" s="27" t="s">
        <v>14</v>
      </c>
      <c r="B474" s="28">
        <v>59</v>
      </c>
      <c r="C474" s="131">
        <v>1</v>
      </c>
      <c r="D474" s="132">
        <v>4</v>
      </c>
      <c r="E474" s="31">
        <v>8751120</v>
      </c>
      <c r="F474" s="32">
        <v>500</v>
      </c>
      <c r="G474" s="47">
        <v>12.1</v>
      </c>
      <c r="H474" s="47">
        <v>12.1</v>
      </c>
      <c r="I474" s="47">
        <v>11.6</v>
      </c>
    </row>
    <row r="475" spans="1:9" s="26" customFormat="1" ht="15.75">
      <c r="A475" s="35" t="s">
        <v>15</v>
      </c>
      <c r="B475" s="36">
        <v>59</v>
      </c>
      <c r="C475" s="133">
        <v>1</v>
      </c>
      <c r="D475" s="134">
        <v>11</v>
      </c>
      <c r="E475" s="39">
        <v>0</v>
      </c>
      <c r="F475" s="40">
        <v>0</v>
      </c>
      <c r="G475" s="41">
        <f>SUM(G476)</f>
        <v>21.4</v>
      </c>
      <c r="H475" s="41">
        <f t="shared" ref="H475:I476" si="227">SUM(H476)</f>
        <v>21.4</v>
      </c>
      <c r="I475" s="41">
        <f t="shared" si="227"/>
        <v>21.4</v>
      </c>
    </row>
    <row r="476" spans="1:9" ht="31.5">
      <c r="A476" s="48" t="s">
        <v>16</v>
      </c>
      <c r="B476" s="42">
        <v>59</v>
      </c>
      <c r="C476" s="135">
        <v>1</v>
      </c>
      <c r="D476" s="136">
        <v>11</v>
      </c>
      <c r="E476" s="45">
        <v>703320</v>
      </c>
      <c r="F476" s="46">
        <v>0</v>
      </c>
      <c r="G476" s="33">
        <f>SUM(G477)</f>
        <v>21.4</v>
      </c>
      <c r="H476" s="33">
        <f t="shared" si="227"/>
        <v>21.4</v>
      </c>
      <c r="I476" s="33">
        <f t="shared" si="227"/>
        <v>21.4</v>
      </c>
    </row>
    <row r="477" spans="1:9" ht="15.75">
      <c r="A477" s="27" t="s">
        <v>17</v>
      </c>
      <c r="B477" s="28">
        <v>59</v>
      </c>
      <c r="C477" s="131">
        <v>1</v>
      </c>
      <c r="D477" s="132">
        <v>11</v>
      </c>
      <c r="E477" s="31">
        <v>703320</v>
      </c>
      <c r="F477" s="32">
        <v>870</v>
      </c>
      <c r="G477" s="33">
        <v>21.4</v>
      </c>
      <c r="H477" s="33">
        <v>21.4</v>
      </c>
      <c r="I477" s="33">
        <v>21.4</v>
      </c>
    </row>
    <row r="478" spans="1:9" s="59" customFormat="1" ht="15.75">
      <c r="A478" s="27" t="s">
        <v>18</v>
      </c>
      <c r="B478" s="28">
        <v>59</v>
      </c>
      <c r="C478" s="131">
        <v>1</v>
      </c>
      <c r="D478" s="132">
        <v>13</v>
      </c>
      <c r="E478" s="31">
        <v>0</v>
      </c>
      <c r="F478" s="32">
        <v>0</v>
      </c>
      <c r="G478" s="33">
        <f>SUM(G479+G482)</f>
        <v>222.79999999999998</v>
      </c>
      <c r="H478" s="33">
        <f t="shared" ref="H478:I478" si="228">SUM(H479+H482)</f>
        <v>239.7</v>
      </c>
      <c r="I478" s="33">
        <f t="shared" si="228"/>
        <v>253.5</v>
      </c>
    </row>
    <row r="479" spans="1:9" ht="31.5">
      <c r="A479" s="27" t="s">
        <v>19</v>
      </c>
      <c r="B479" s="28">
        <v>59</v>
      </c>
      <c r="C479" s="131">
        <v>1</v>
      </c>
      <c r="D479" s="132">
        <v>13</v>
      </c>
      <c r="E479" s="31">
        <v>20420</v>
      </c>
      <c r="F479" s="32">
        <v>0</v>
      </c>
      <c r="G479" s="33">
        <f>SUM(G481+G480)</f>
        <v>222.6</v>
      </c>
      <c r="H479" s="33">
        <f t="shared" ref="H479:I479" si="229">SUM(H481+H480)</f>
        <v>239.5</v>
      </c>
      <c r="I479" s="33">
        <f t="shared" si="229"/>
        <v>253.3</v>
      </c>
    </row>
    <row r="480" spans="1:9" ht="31.5">
      <c r="A480" s="27" t="s">
        <v>8</v>
      </c>
      <c r="B480" s="28">
        <v>59</v>
      </c>
      <c r="C480" s="131">
        <v>1</v>
      </c>
      <c r="D480" s="132">
        <v>13</v>
      </c>
      <c r="E480" s="31">
        <v>20420</v>
      </c>
      <c r="F480" s="32">
        <v>120</v>
      </c>
      <c r="G480" s="33">
        <v>178.1</v>
      </c>
      <c r="H480" s="33">
        <v>157.80000000000001</v>
      </c>
      <c r="I480" s="33">
        <v>196.5</v>
      </c>
    </row>
    <row r="481" spans="1:9" ht="31.5">
      <c r="A481" s="27" t="s">
        <v>8</v>
      </c>
      <c r="B481" s="28">
        <v>59</v>
      </c>
      <c r="C481" s="131">
        <v>1</v>
      </c>
      <c r="D481" s="132">
        <v>13</v>
      </c>
      <c r="E481" s="31">
        <v>20420</v>
      </c>
      <c r="F481" s="32">
        <v>240</v>
      </c>
      <c r="G481" s="33">
        <v>44.5</v>
      </c>
      <c r="H481" s="33">
        <v>81.7</v>
      </c>
      <c r="I481" s="33">
        <v>56.8</v>
      </c>
    </row>
    <row r="482" spans="1:9" ht="15.75">
      <c r="A482" s="27" t="s">
        <v>17</v>
      </c>
      <c r="B482" s="28">
        <v>59</v>
      </c>
      <c r="C482" s="131">
        <v>1</v>
      </c>
      <c r="D482" s="132">
        <v>13</v>
      </c>
      <c r="E482" s="31">
        <v>922220</v>
      </c>
      <c r="F482" s="32">
        <v>0</v>
      </c>
      <c r="G482" s="33">
        <f>SUM(G483)</f>
        <v>0.2</v>
      </c>
      <c r="H482" s="33">
        <f t="shared" ref="H482:I482" si="230">SUM(H483)</f>
        <v>0.2</v>
      </c>
      <c r="I482" s="33">
        <f t="shared" si="230"/>
        <v>0.2</v>
      </c>
    </row>
    <row r="483" spans="1:9" ht="31.5">
      <c r="A483" s="27" t="s">
        <v>8</v>
      </c>
      <c r="B483" s="28">
        <v>59</v>
      </c>
      <c r="C483" s="131">
        <v>1</v>
      </c>
      <c r="D483" s="132">
        <v>13</v>
      </c>
      <c r="E483" s="31">
        <v>922220</v>
      </c>
      <c r="F483" s="32">
        <v>850</v>
      </c>
      <c r="G483" s="33">
        <v>0.2</v>
      </c>
      <c r="H483" s="33">
        <v>0.2</v>
      </c>
      <c r="I483" s="33">
        <v>0.2</v>
      </c>
    </row>
    <row r="484" spans="1:9" ht="18.75">
      <c r="A484" s="453" t="s">
        <v>131</v>
      </c>
      <c r="B484" s="454"/>
      <c r="C484" s="454"/>
      <c r="D484" s="454"/>
      <c r="E484" s="454"/>
      <c r="F484" s="455"/>
      <c r="G484" s="2">
        <f>SUM(G485)</f>
        <v>884.39999999999986</v>
      </c>
      <c r="H484" s="2">
        <f t="shared" ref="H484:I484" si="231">SUM(H485)</f>
        <v>914.5</v>
      </c>
      <c r="I484" s="2">
        <f t="shared" si="231"/>
        <v>945.19999999999993</v>
      </c>
    </row>
    <row r="485" spans="1:9" s="10" customFormat="1" ht="15.75">
      <c r="A485" s="3" t="s">
        <v>5</v>
      </c>
      <c r="B485" s="4">
        <v>62</v>
      </c>
      <c r="C485" s="125">
        <v>1</v>
      </c>
      <c r="D485" s="126">
        <v>0</v>
      </c>
      <c r="E485" s="7">
        <v>0</v>
      </c>
      <c r="F485" s="8">
        <v>0</v>
      </c>
      <c r="G485" s="9">
        <f>SUM(G486+G489+G497+G500)</f>
        <v>884.39999999999986</v>
      </c>
      <c r="H485" s="9">
        <f t="shared" ref="H485:I485" si="232">SUM(H486+H489+H497+H500)</f>
        <v>914.5</v>
      </c>
      <c r="I485" s="9">
        <f t="shared" si="232"/>
        <v>945.19999999999993</v>
      </c>
    </row>
    <row r="486" spans="1:9" s="18" customFormat="1" ht="63">
      <c r="A486" s="11" t="s">
        <v>6</v>
      </c>
      <c r="B486" s="12">
        <v>62</v>
      </c>
      <c r="C486" s="127">
        <v>1</v>
      </c>
      <c r="D486" s="128">
        <v>2</v>
      </c>
      <c r="E486" s="15">
        <v>0</v>
      </c>
      <c r="F486" s="16">
        <v>0</v>
      </c>
      <c r="G486" s="17">
        <f>SUM(G487)</f>
        <v>387.4</v>
      </c>
      <c r="H486" s="17">
        <f t="shared" ref="H486:I487" si="233">SUM(H487)</f>
        <v>407</v>
      </c>
      <c r="I486" s="17">
        <f t="shared" si="233"/>
        <v>426.9</v>
      </c>
    </row>
    <row r="487" spans="1:9" s="26" customFormat="1" ht="15.75">
      <c r="A487" s="19" t="s">
        <v>7</v>
      </c>
      <c r="B487" s="20">
        <v>62</v>
      </c>
      <c r="C487" s="129">
        <v>1</v>
      </c>
      <c r="D487" s="130">
        <v>2</v>
      </c>
      <c r="E487" s="23">
        <v>21420</v>
      </c>
      <c r="F487" s="24">
        <v>0</v>
      </c>
      <c r="G487" s="25">
        <f>SUM(G488)</f>
        <v>387.4</v>
      </c>
      <c r="H487" s="25">
        <f t="shared" si="233"/>
        <v>407</v>
      </c>
      <c r="I487" s="25">
        <f t="shared" si="233"/>
        <v>426.9</v>
      </c>
    </row>
    <row r="488" spans="1:9" ht="31.5">
      <c r="A488" s="27" t="s">
        <v>8</v>
      </c>
      <c r="B488" s="28">
        <v>62</v>
      </c>
      <c r="C488" s="131">
        <v>1</v>
      </c>
      <c r="D488" s="132">
        <v>2</v>
      </c>
      <c r="E488" s="31">
        <v>21420</v>
      </c>
      <c r="F488" s="32">
        <v>120</v>
      </c>
      <c r="G488" s="33">
        <v>387.4</v>
      </c>
      <c r="H488" s="33">
        <v>407</v>
      </c>
      <c r="I488" s="33">
        <v>426.9</v>
      </c>
    </row>
    <row r="489" spans="1:9" ht="94.5">
      <c r="A489" s="34" t="s">
        <v>9</v>
      </c>
      <c r="B489" s="28">
        <v>62</v>
      </c>
      <c r="C489" s="131">
        <v>1</v>
      </c>
      <c r="D489" s="132">
        <v>4</v>
      </c>
      <c r="E489" s="31">
        <v>0</v>
      </c>
      <c r="F489" s="32">
        <v>0</v>
      </c>
      <c r="G489" s="33">
        <f>SUM(G490+G493+G495)</f>
        <v>255.79999999999998</v>
      </c>
      <c r="H489" s="33">
        <f t="shared" ref="H489:I489" si="234">SUM(H490+H493+H495)</f>
        <v>265.39999999999998</v>
      </c>
      <c r="I489" s="33">
        <f t="shared" si="234"/>
        <v>275.5</v>
      </c>
    </row>
    <row r="490" spans="1:9" s="26" customFormat="1" ht="15.75">
      <c r="A490" s="35" t="s">
        <v>11</v>
      </c>
      <c r="B490" s="36">
        <v>62</v>
      </c>
      <c r="C490" s="133">
        <v>1</v>
      </c>
      <c r="D490" s="134">
        <v>4</v>
      </c>
      <c r="E490" s="39">
        <v>21520</v>
      </c>
      <c r="F490" s="40">
        <v>0</v>
      </c>
      <c r="G490" s="41">
        <f>SUM(G492+G491)</f>
        <v>226.6</v>
      </c>
      <c r="H490" s="41">
        <f t="shared" ref="H490:I490" si="235">SUM(H492+H491)</f>
        <v>236.2</v>
      </c>
      <c r="I490" s="41">
        <f t="shared" si="235"/>
        <v>246.5</v>
      </c>
    </row>
    <row r="491" spans="1:9" ht="31.5">
      <c r="A491" s="27" t="s">
        <v>8</v>
      </c>
      <c r="B491" s="28">
        <v>62</v>
      </c>
      <c r="C491" s="131">
        <v>1</v>
      </c>
      <c r="D491" s="132">
        <v>4</v>
      </c>
      <c r="E491" s="31">
        <v>21520</v>
      </c>
      <c r="F491" s="32">
        <v>120</v>
      </c>
      <c r="G491" s="33">
        <v>147.1</v>
      </c>
      <c r="H491" s="33">
        <v>154.5</v>
      </c>
      <c r="I491" s="33">
        <v>162.19999999999999</v>
      </c>
    </row>
    <row r="492" spans="1:9" ht="31.5">
      <c r="A492" s="27" t="s">
        <v>8</v>
      </c>
      <c r="B492" s="28">
        <v>62</v>
      </c>
      <c r="C492" s="131">
        <v>1</v>
      </c>
      <c r="D492" s="132">
        <v>4</v>
      </c>
      <c r="E492" s="31">
        <v>21520</v>
      </c>
      <c r="F492" s="32">
        <v>240</v>
      </c>
      <c r="G492" s="33">
        <v>79.5</v>
      </c>
      <c r="H492" s="33">
        <v>81.7</v>
      </c>
      <c r="I492" s="33">
        <v>84.3</v>
      </c>
    </row>
    <row r="493" spans="1:9" ht="31.5">
      <c r="A493" s="34" t="s">
        <v>12</v>
      </c>
      <c r="B493" s="28">
        <v>62</v>
      </c>
      <c r="C493" s="131">
        <v>1</v>
      </c>
      <c r="D493" s="132">
        <v>4</v>
      </c>
      <c r="E493" s="31">
        <v>23520</v>
      </c>
      <c r="F493" s="32">
        <v>0</v>
      </c>
      <c r="G493" s="33">
        <f>SUM(G494)</f>
        <v>25</v>
      </c>
      <c r="H493" s="33">
        <f t="shared" ref="H493:I493" si="236">SUM(H494)</f>
        <v>25</v>
      </c>
      <c r="I493" s="33">
        <f t="shared" si="236"/>
        <v>25</v>
      </c>
    </row>
    <row r="494" spans="1:9" ht="31.5">
      <c r="A494" s="27" t="s">
        <v>8</v>
      </c>
      <c r="B494" s="42">
        <v>62</v>
      </c>
      <c r="C494" s="135">
        <v>1</v>
      </c>
      <c r="D494" s="136">
        <v>4</v>
      </c>
      <c r="E494" s="45">
        <v>23520</v>
      </c>
      <c r="F494" s="46">
        <v>850</v>
      </c>
      <c r="G494" s="33">
        <v>25</v>
      </c>
      <c r="H494" s="33">
        <v>25</v>
      </c>
      <c r="I494" s="33">
        <v>25</v>
      </c>
    </row>
    <row r="495" spans="1:9" ht="63">
      <c r="A495" s="34" t="s">
        <v>13</v>
      </c>
      <c r="B495" s="28">
        <v>62</v>
      </c>
      <c r="C495" s="131">
        <v>1</v>
      </c>
      <c r="D495" s="132">
        <v>4</v>
      </c>
      <c r="E495" s="31">
        <v>8751120</v>
      </c>
      <c r="F495" s="32">
        <v>0</v>
      </c>
      <c r="G495" s="47">
        <f>SUM(G496)</f>
        <v>4.2</v>
      </c>
      <c r="H495" s="47">
        <f t="shared" ref="H495:I495" si="237">SUM(H496)</f>
        <v>4.2</v>
      </c>
      <c r="I495" s="47">
        <f t="shared" si="237"/>
        <v>4</v>
      </c>
    </row>
    <row r="496" spans="1:9" ht="94.5">
      <c r="A496" s="27" t="s">
        <v>14</v>
      </c>
      <c r="B496" s="28">
        <v>62</v>
      </c>
      <c r="C496" s="131">
        <v>1</v>
      </c>
      <c r="D496" s="132">
        <v>4</v>
      </c>
      <c r="E496" s="31">
        <v>8751120</v>
      </c>
      <c r="F496" s="32">
        <v>530</v>
      </c>
      <c r="G496" s="47">
        <v>4.2</v>
      </c>
      <c r="H496" s="47">
        <v>4.2</v>
      </c>
      <c r="I496" s="47">
        <v>4</v>
      </c>
    </row>
    <row r="497" spans="1:9" s="26" customFormat="1" ht="15.75">
      <c r="A497" s="35" t="s">
        <v>15</v>
      </c>
      <c r="B497" s="36">
        <v>62</v>
      </c>
      <c r="C497" s="133">
        <v>1</v>
      </c>
      <c r="D497" s="134">
        <v>11</v>
      </c>
      <c r="E497" s="39">
        <v>0</v>
      </c>
      <c r="F497" s="40">
        <v>0</v>
      </c>
      <c r="G497" s="41">
        <f>SUM(G498)</f>
        <v>21.4</v>
      </c>
      <c r="H497" s="41">
        <f t="shared" ref="H497:I498" si="238">SUM(H498)</f>
        <v>21.4</v>
      </c>
      <c r="I497" s="41">
        <f t="shared" si="238"/>
        <v>21.4</v>
      </c>
    </row>
    <row r="498" spans="1:9" ht="31.5">
      <c r="A498" s="48" t="s">
        <v>16</v>
      </c>
      <c r="B498" s="42">
        <v>62</v>
      </c>
      <c r="C498" s="135">
        <v>1</v>
      </c>
      <c r="D498" s="136">
        <v>11</v>
      </c>
      <c r="E498" s="45">
        <v>703320</v>
      </c>
      <c r="F498" s="46">
        <v>0</v>
      </c>
      <c r="G498" s="33">
        <f>SUM(G499)</f>
        <v>21.4</v>
      </c>
      <c r="H498" s="33">
        <f t="shared" si="238"/>
        <v>21.4</v>
      </c>
      <c r="I498" s="33">
        <f t="shared" si="238"/>
        <v>21.4</v>
      </c>
    </row>
    <row r="499" spans="1:9" ht="15.75">
      <c r="A499" s="27" t="s">
        <v>17</v>
      </c>
      <c r="B499" s="28">
        <v>62</v>
      </c>
      <c r="C499" s="131">
        <v>1</v>
      </c>
      <c r="D499" s="132">
        <v>11</v>
      </c>
      <c r="E499" s="31">
        <v>703320</v>
      </c>
      <c r="F499" s="32">
        <v>870</v>
      </c>
      <c r="G499" s="33">
        <v>21.4</v>
      </c>
      <c r="H499" s="33">
        <v>21.4</v>
      </c>
      <c r="I499" s="33">
        <v>21.4</v>
      </c>
    </row>
    <row r="500" spans="1:9" s="59" customFormat="1" ht="15.75">
      <c r="A500" s="27" t="s">
        <v>18</v>
      </c>
      <c r="B500" s="28">
        <v>62</v>
      </c>
      <c r="C500" s="131">
        <v>1</v>
      </c>
      <c r="D500" s="132">
        <v>13</v>
      </c>
      <c r="E500" s="31">
        <v>0</v>
      </c>
      <c r="F500" s="32">
        <v>0</v>
      </c>
      <c r="G500" s="33">
        <f>SUM(G501+G504)</f>
        <v>219.79999999999998</v>
      </c>
      <c r="H500" s="33">
        <f t="shared" ref="H500:I500" si="239">SUM(H501+H504)</f>
        <v>220.7</v>
      </c>
      <c r="I500" s="33">
        <f t="shared" si="239"/>
        <v>221.39999999999998</v>
      </c>
    </row>
    <row r="501" spans="1:9" ht="31.5">
      <c r="A501" s="27" t="s">
        <v>19</v>
      </c>
      <c r="B501" s="28">
        <v>62</v>
      </c>
      <c r="C501" s="131">
        <v>1</v>
      </c>
      <c r="D501" s="132">
        <v>13</v>
      </c>
      <c r="E501" s="31">
        <v>20420</v>
      </c>
      <c r="F501" s="32">
        <v>0</v>
      </c>
      <c r="G501" s="33">
        <f>SUM(G503+G502)</f>
        <v>219.6</v>
      </c>
      <c r="H501" s="33">
        <f t="shared" ref="H501:I501" si="240">SUM(H503+H502)</f>
        <v>220.5</v>
      </c>
      <c r="I501" s="33">
        <f t="shared" si="240"/>
        <v>221.2</v>
      </c>
    </row>
    <row r="502" spans="1:9" ht="31.5">
      <c r="A502" s="27" t="s">
        <v>8</v>
      </c>
      <c r="B502" s="28">
        <v>62</v>
      </c>
      <c r="C502" s="131">
        <v>1</v>
      </c>
      <c r="D502" s="132">
        <v>13</v>
      </c>
      <c r="E502" s="31">
        <v>20420</v>
      </c>
      <c r="F502" s="32">
        <v>120</v>
      </c>
      <c r="G502" s="33">
        <v>178.2</v>
      </c>
      <c r="H502" s="33">
        <v>157.80000000000001</v>
      </c>
      <c r="I502" s="33">
        <v>196.5</v>
      </c>
    </row>
    <row r="503" spans="1:9" ht="31.5">
      <c r="A503" s="27" t="s">
        <v>8</v>
      </c>
      <c r="B503" s="28">
        <v>62</v>
      </c>
      <c r="C503" s="131">
        <v>1</v>
      </c>
      <c r="D503" s="132">
        <v>13</v>
      </c>
      <c r="E503" s="31">
        <v>20420</v>
      </c>
      <c r="F503" s="32">
        <v>240</v>
      </c>
      <c r="G503" s="33">
        <v>41.4</v>
      </c>
      <c r="H503" s="33">
        <v>62.7</v>
      </c>
      <c r="I503" s="33">
        <v>24.7</v>
      </c>
    </row>
    <row r="504" spans="1:9" ht="15.75">
      <c r="A504" s="27" t="s">
        <v>17</v>
      </c>
      <c r="B504" s="28">
        <v>62</v>
      </c>
      <c r="C504" s="131">
        <v>1</v>
      </c>
      <c r="D504" s="132">
        <v>13</v>
      </c>
      <c r="E504" s="31">
        <v>922220</v>
      </c>
      <c r="F504" s="32">
        <v>0</v>
      </c>
      <c r="G504" s="33">
        <f>SUM(G505)</f>
        <v>0.2</v>
      </c>
      <c r="H504" s="33">
        <f t="shared" ref="H504:I504" si="241">SUM(H505)</f>
        <v>0.2</v>
      </c>
      <c r="I504" s="33">
        <f t="shared" si="241"/>
        <v>0.2</v>
      </c>
    </row>
    <row r="505" spans="1:9" ht="31.5">
      <c r="A505" s="27" t="s">
        <v>8</v>
      </c>
      <c r="B505" s="28">
        <v>62</v>
      </c>
      <c r="C505" s="131">
        <v>1</v>
      </c>
      <c r="D505" s="132">
        <v>13</v>
      </c>
      <c r="E505" s="31">
        <v>922220</v>
      </c>
      <c r="F505" s="32">
        <v>850</v>
      </c>
      <c r="G505" s="33">
        <v>0.2</v>
      </c>
      <c r="H505" s="33">
        <v>0.2</v>
      </c>
      <c r="I505" s="33">
        <v>0.2</v>
      </c>
    </row>
    <row r="506" spans="1:9" ht="18.75">
      <c r="A506" s="453" t="s">
        <v>132</v>
      </c>
      <c r="B506" s="454"/>
      <c r="C506" s="454"/>
      <c r="D506" s="454"/>
      <c r="E506" s="454"/>
      <c r="F506" s="455"/>
      <c r="G506" s="2">
        <f>SUM(G507++G528)</f>
        <v>1390.6</v>
      </c>
      <c r="H506" s="2">
        <f t="shared" ref="H506:I506" si="242">SUM(H507++H528)</f>
        <v>1416.4</v>
      </c>
      <c r="I506" s="2">
        <f t="shared" si="242"/>
        <v>1446.6</v>
      </c>
    </row>
    <row r="507" spans="1:9" s="10" customFormat="1" ht="15.75">
      <c r="A507" s="3" t="s">
        <v>5</v>
      </c>
      <c r="B507" s="4">
        <v>63</v>
      </c>
      <c r="C507" s="125">
        <v>1</v>
      </c>
      <c r="D507" s="126">
        <v>0</v>
      </c>
      <c r="E507" s="7">
        <v>0</v>
      </c>
      <c r="F507" s="8">
        <v>0</v>
      </c>
      <c r="G507" s="9">
        <f>SUM(G508+G511+G519+G522)</f>
        <v>1376.1</v>
      </c>
      <c r="H507" s="9">
        <f t="shared" ref="H507:I507" si="243">SUM(H508+H511+H519+H522)</f>
        <v>1416.4</v>
      </c>
      <c r="I507" s="9">
        <f t="shared" si="243"/>
        <v>1446.6</v>
      </c>
    </row>
    <row r="508" spans="1:9" s="18" customFormat="1" ht="63">
      <c r="A508" s="11" t="s">
        <v>6</v>
      </c>
      <c r="B508" s="12">
        <v>63</v>
      </c>
      <c r="C508" s="127">
        <v>1</v>
      </c>
      <c r="D508" s="128">
        <v>2</v>
      </c>
      <c r="E508" s="15">
        <v>0</v>
      </c>
      <c r="F508" s="16">
        <v>0</v>
      </c>
      <c r="G508" s="17">
        <f>SUM(G509)</f>
        <v>387.4</v>
      </c>
      <c r="H508" s="17">
        <f t="shared" ref="H508:I509" si="244">SUM(H509)</f>
        <v>407</v>
      </c>
      <c r="I508" s="17">
        <f t="shared" si="244"/>
        <v>426.9</v>
      </c>
    </row>
    <row r="509" spans="1:9" s="26" customFormat="1" ht="15.75">
      <c r="A509" s="19" t="s">
        <v>7</v>
      </c>
      <c r="B509" s="20">
        <v>63</v>
      </c>
      <c r="C509" s="129">
        <v>1</v>
      </c>
      <c r="D509" s="130">
        <v>2</v>
      </c>
      <c r="E509" s="23">
        <v>21420</v>
      </c>
      <c r="F509" s="24">
        <v>0</v>
      </c>
      <c r="G509" s="25">
        <f>SUM(G510)</f>
        <v>387.4</v>
      </c>
      <c r="H509" s="25">
        <f t="shared" si="244"/>
        <v>407</v>
      </c>
      <c r="I509" s="25">
        <f t="shared" si="244"/>
        <v>426.9</v>
      </c>
    </row>
    <row r="510" spans="1:9" ht="31.5">
      <c r="A510" s="27" t="s">
        <v>8</v>
      </c>
      <c r="B510" s="28">
        <v>63</v>
      </c>
      <c r="C510" s="131">
        <v>1</v>
      </c>
      <c r="D510" s="132">
        <v>2</v>
      </c>
      <c r="E510" s="31">
        <v>21420</v>
      </c>
      <c r="F510" s="32">
        <v>120</v>
      </c>
      <c r="G510" s="33">
        <v>387.4</v>
      </c>
      <c r="H510" s="33">
        <v>407</v>
      </c>
      <c r="I510" s="33">
        <v>426.9</v>
      </c>
    </row>
    <row r="511" spans="1:9" ht="94.5">
      <c r="A511" s="34" t="s">
        <v>9</v>
      </c>
      <c r="B511" s="28">
        <v>63</v>
      </c>
      <c r="C511" s="131">
        <v>1</v>
      </c>
      <c r="D511" s="132">
        <v>4</v>
      </c>
      <c r="E511" s="31">
        <v>0</v>
      </c>
      <c r="F511" s="32">
        <v>0</v>
      </c>
      <c r="G511" s="33">
        <f>SUM(G512+G515+G517)</f>
        <v>532.9</v>
      </c>
      <c r="H511" s="33">
        <f t="shared" ref="H511:I511" si="245">SUM(H512+H515+H517)</f>
        <v>589.9</v>
      </c>
      <c r="I511" s="33">
        <f t="shared" si="245"/>
        <v>559.4</v>
      </c>
    </row>
    <row r="512" spans="1:9" s="26" customFormat="1" ht="15.75">
      <c r="A512" s="35" t="s">
        <v>11</v>
      </c>
      <c r="B512" s="36">
        <v>63</v>
      </c>
      <c r="C512" s="133">
        <v>1</v>
      </c>
      <c r="D512" s="134">
        <v>4</v>
      </c>
      <c r="E512" s="39">
        <v>21520</v>
      </c>
      <c r="F512" s="40">
        <v>0</v>
      </c>
      <c r="G512" s="41">
        <f>SUM(G514+G513)</f>
        <v>462</v>
      </c>
      <c r="H512" s="41">
        <f t="shared" ref="H512:I512" si="246">SUM(H514+H513)</f>
        <v>519</v>
      </c>
      <c r="I512" s="41">
        <f t="shared" si="246"/>
        <v>489.5</v>
      </c>
    </row>
    <row r="513" spans="1:9" ht="31.5">
      <c r="A513" s="27" t="s">
        <v>8</v>
      </c>
      <c r="B513" s="28">
        <v>63</v>
      </c>
      <c r="C513" s="131">
        <v>1</v>
      </c>
      <c r="D513" s="132">
        <v>4</v>
      </c>
      <c r="E513" s="31">
        <v>21520</v>
      </c>
      <c r="F513" s="32">
        <v>120</v>
      </c>
      <c r="G513" s="33">
        <v>298.8</v>
      </c>
      <c r="H513" s="33">
        <v>309.10000000000002</v>
      </c>
      <c r="I513" s="33">
        <v>324.39999999999998</v>
      </c>
    </row>
    <row r="514" spans="1:9" ht="31.5">
      <c r="A514" s="27" t="s">
        <v>8</v>
      </c>
      <c r="B514" s="28">
        <v>63</v>
      </c>
      <c r="C514" s="131">
        <v>1</v>
      </c>
      <c r="D514" s="132">
        <v>4</v>
      </c>
      <c r="E514" s="31">
        <v>21520</v>
      </c>
      <c r="F514" s="32">
        <v>240</v>
      </c>
      <c r="G514" s="33">
        <v>163.19999999999999</v>
      </c>
      <c r="H514" s="33">
        <v>209.9</v>
      </c>
      <c r="I514" s="33">
        <v>165.1</v>
      </c>
    </row>
    <row r="515" spans="1:9" ht="31.5">
      <c r="A515" s="34" t="s">
        <v>12</v>
      </c>
      <c r="B515" s="28">
        <v>63</v>
      </c>
      <c r="C515" s="131">
        <v>1</v>
      </c>
      <c r="D515" s="132">
        <v>4</v>
      </c>
      <c r="E515" s="31">
        <v>23520</v>
      </c>
      <c r="F515" s="32">
        <v>0</v>
      </c>
      <c r="G515" s="33">
        <f>SUM(G516)</f>
        <v>48.4</v>
      </c>
      <c r="H515" s="33">
        <f t="shared" ref="H515:I515" si="247">SUM(H516)</f>
        <v>48.4</v>
      </c>
      <c r="I515" s="33">
        <f t="shared" si="247"/>
        <v>48.4</v>
      </c>
    </row>
    <row r="516" spans="1:9" ht="31.5">
      <c r="A516" s="27" t="s">
        <v>8</v>
      </c>
      <c r="B516" s="42">
        <v>63</v>
      </c>
      <c r="C516" s="135">
        <v>1</v>
      </c>
      <c r="D516" s="136">
        <v>4</v>
      </c>
      <c r="E516" s="45">
        <v>23520</v>
      </c>
      <c r="F516" s="46">
        <v>850</v>
      </c>
      <c r="G516" s="33">
        <v>48.4</v>
      </c>
      <c r="H516" s="33">
        <v>48.4</v>
      </c>
      <c r="I516" s="33">
        <v>48.4</v>
      </c>
    </row>
    <row r="517" spans="1:9" ht="63">
      <c r="A517" s="34" t="s">
        <v>13</v>
      </c>
      <c r="B517" s="28">
        <v>63</v>
      </c>
      <c r="C517" s="131">
        <v>1</v>
      </c>
      <c r="D517" s="132">
        <v>4</v>
      </c>
      <c r="E517" s="31">
        <v>8751120</v>
      </c>
      <c r="F517" s="32">
        <v>0</v>
      </c>
      <c r="G517" s="47">
        <f>SUM(G518)</f>
        <v>22.5</v>
      </c>
      <c r="H517" s="47">
        <f t="shared" ref="H517:I518" si="248">SUM(H518)</f>
        <v>22.5</v>
      </c>
      <c r="I517" s="47">
        <f t="shared" si="248"/>
        <v>21.5</v>
      </c>
    </row>
    <row r="518" spans="1:9" ht="94.5">
      <c r="A518" s="27" t="s">
        <v>14</v>
      </c>
      <c r="B518" s="28">
        <v>63</v>
      </c>
      <c r="C518" s="131">
        <v>1</v>
      </c>
      <c r="D518" s="132">
        <v>4</v>
      </c>
      <c r="E518" s="31">
        <v>8751120</v>
      </c>
      <c r="F518" s="32">
        <v>530</v>
      </c>
      <c r="G518" s="47">
        <v>22.5</v>
      </c>
      <c r="H518" s="47">
        <v>22.5</v>
      </c>
      <c r="I518" s="47">
        <f t="shared" si="248"/>
        <v>21.5</v>
      </c>
    </row>
    <row r="519" spans="1:9" s="26" customFormat="1" ht="15.75">
      <c r="A519" s="35" t="s">
        <v>15</v>
      </c>
      <c r="B519" s="36">
        <v>63</v>
      </c>
      <c r="C519" s="133">
        <v>1</v>
      </c>
      <c r="D519" s="134">
        <v>11</v>
      </c>
      <c r="E519" s="39">
        <v>0</v>
      </c>
      <c r="F519" s="40">
        <v>0</v>
      </c>
      <c r="G519" s="41">
        <f>SUM(G520)</f>
        <v>21.5</v>
      </c>
      <c r="H519" s="41">
        <f t="shared" ref="H519:I520" si="249">SUM(H520)</f>
        <v>21.5</v>
      </c>
      <c r="I519" s="41">
        <f t="shared" si="249"/>
        <v>21.5</v>
      </c>
    </row>
    <row r="520" spans="1:9" ht="31.5">
      <c r="A520" s="48" t="s">
        <v>16</v>
      </c>
      <c r="B520" s="42">
        <v>63</v>
      </c>
      <c r="C520" s="135">
        <v>1</v>
      </c>
      <c r="D520" s="136">
        <v>11</v>
      </c>
      <c r="E520" s="45">
        <v>703320</v>
      </c>
      <c r="F520" s="46">
        <v>0</v>
      </c>
      <c r="G520" s="33">
        <f>SUM(G521)</f>
        <v>21.5</v>
      </c>
      <c r="H520" s="33">
        <f t="shared" si="249"/>
        <v>21.5</v>
      </c>
      <c r="I520" s="33">
        <f t="shared" si="249"/>
        <v>21.5</v>
      </c>
    </row>
    <row r="521" spans="1:9" ht="15.75">
      <c r="A521" s="27" t="s">
        <v>17</v>
      </c>
      <c r="B521" s="28">
        <v>63</v>
      </c>
      <c r="C521" s="131">
        <v>1</v>
      </c>
      <c r="D521" s="132">
        <v>11</v>
      </c>
      <c r="E521" s="31">
        <v>703320</v>
      </c>
      <c r="F521" s="32">
        <v>870</v>
      </c>
      <c r="G521" s="33">
        <v>21.5</v>
      </c>
      <c r="H521" s="33">
        <v>21.5</v>
      </c>
      <c r="I521" s="33">
        <v>21.5</v>
      </c>
    </row>
    <row r="522" spans="1:9" s="59" customFormat="1" ht="15.75">
      <c r="A522" s="27" t="s">
        <v>18</v>
      </c>
      <c r="B522" s="28">
        <v>63</v>
      </c>
      <c r="C522" s="131">
        <v>1</v>
      </c>
      <c r="D522" s="132">
        <v>13</v>
      </c>
      <c r="E522" s="31">
        <v>0</v>
      </c>
      <c r="F522" s="32">
        <v>0</v>
      </c>
      <c r="G522" s="33">
        <f>SUM(G523+G526)</f>
        <v>434.29999999999995</v>
      </c>
      <c r="H522" s="33">
        <f t="shared" ref="H522:I522" si="250">SUM(H523+H526)</f>
        <v>398</v>
      </c>
      <c r="I522" s="33">
        <f t="shared" si="250"/>
        <v>438.79999999999995</v>
      </c>
    </row>
    <row r="523" spans="1:9" ht="31.5">
      <c r="A523" s="27" t="s">
        <v>19</v>
      </c>
      <c r="B523" s="28">
        <v>63</v>
      </c>
      <c r="C523" s="131">
        <v>1</v>
      </c>
      <c r="D523" s="132">
        <v>13</v>
      </c>
      <c r="E523" s="31">
        <v>20420</v>
      </c>
      <c r="F523" s="32">
        <v>0</v>
      </c>
      <c r="G523" s="33">
        <f>SUM(G525+G524)</f>
        <v>433.79999999999995</v>
      </c>
      <c r="H523" s="33">
        <f t="shared" ref="H523:I523" si="251">SUM(H525+H524)</f>
        <v>397.5</v>
      </c>
      <c r="I523" s="33">
        <f t="shared" si="251"/>
        <v>438.29999999999995</v>
      </c>
    </row>
    <row r="524" spans="1:9" ht="31.5">
      <c r="A524" s="27" t="s">
        <v>8</v>
      </c>
      <c r="B524" s="28">
        <v>63</v>
      </c>
      <c r="C524" s="131">
        <v>1</v>
      </c>
      <c r="D524" s="132">
        <v>13</v>
      </c>
      <c r="E524" s="31">
        <v>20420</v>
      </c>
      <c r="F524" s="32">
        <v>120</v>
      </c>
      <c r="G524" s="33">
        <v>356.4</v>
      </c>
      <c r="H524" s="33">
        <v>315.5</v>
      </c>
      <c r="I524" s="33">
        <v>392.9</v>
      </c>
    </row>
    <row r="525" spans="1:9" ht="31.5">
      <c r="A525" s="27" t="s">
        <v>8</v>
      </c>
      <c r="B525" s="28">
        <v>63</v>
      </c>
      <c r="C525" s="131">
        <v>1</v>
      </c>
      <c r="D525" s="132">
        <v>13</v>
      </c>
      <c r="E525" s="31">
        <v>20420</v>
      </c>
      <c r="F525" s="32">
        <v>240</v>
      </c>
      <c r="G525" s="33">
        <v>77.400000000000006</v>
      </c>
      <c r="H525" s="33">
        <v>82</v>
      </c>
      <c r="I525" s="33">
        <v>45.4</v>
      </c>
    </row>
    <row r="526" spans="1:9" ht="15.75">
      <c r="A526" s="27" t="s">
        <v>17</v>
      </c>
      <c r="B526" s="28">
        <v>63</v>
      </c>
      <c r="C526" s="131">
        <v>1</v>
      </c>
      <c r="D526" s="132">
        <v>13</v>
      </c>
      <c r="E526" s="31">
        <v>922220</v>
      </c>
      <c r="F526" s="32">
        <v>0</v>
      </c>
      <c r="G526" s="33">
        <f>SUM(G527)</f>
        <v>0.5</v>
      </c>
      <c r="H526" s="33">
        <f t="shared" ref="H526:I526" si="252">SUM(H527)</f>
        <v>0.5</v>
      </c>
      <c r="I526" s="33">
        <f t="shared" si="252"/>
        <v>0.5</v>
      </c>
    </row>
    <row r="527" spans="1:9" ht="31.5">
      <c r="A527" s="27" t="s">
        <v>8</v>
      </c>
      <c r="B527" s="28">
        <v>63</v>
      </c>
      <c r="C527" s="131">
        <v>1</v>
      </c>
      <c r="D527" s="132">
        <v>13</v>
      </c>
      <c r="E527" s="31">
        <v>92220</v>
      </c>
      <c r="F527" s="32">
        <v>850</v>
      </c>
      <c r="G527" s="33">
        <v>0.5</v>
      </c>
      <c r="H527" s="33">
        <v>0.5</v>
      </c>
      <c r="I527" s="33">
        <v>0.5</v>
      </c>
    </row>
    <row r="528" spans="1:9" s="10" customFormat="1" ht="15.75">
      <c r="A528" s="50" t="s">
        <v>23</v>
      </c>
      <c r="B528" s="51">
        <v>63</v>
      </c>
      <c r="C528" s="137">
        <v>5</v>
      </c>
      <c r="D528" s="138">
        <v>0</v>
      </c>
      <c r="E528" s="54">
        <v>0</v>
      </c>
      <c r="F528" s="55">
        <v>0</v>
      </c>
      <c r="G528" s="56">
        <f>SUM(G529)</f>
        <v>14.5</v>
      </c>
      <c r="H528" s="56">
        <f t="shared" ref="H528:I530" si="253">SUM(H529)</f>
        <v>0</v>
      </c>
      <c r="I528" s="56">
        <f t="shared" si="253"/>
        <v>0</v>
      </c>
    </row>
    <row r="529" spans="1:11" ht="15.75">
      <c r="A529" s="34" t="s">
        <v>24</v>
      </c>
      <c r="B529" s="28">
        <v>63</v>
      </c>
      <c r="C529" s="131">
        <v>5</v>
      </c>
      <c r="D529" s="132">
        <v>3</v>
      </c>
      <c r="E529" s="31">
        <v>0</v>
      </c>
      <c r="F529" s="32">
        <v>0</v>
      </c>
      <c r="G529" s="47">
        <f>SUM(G530)</f>
        <v>14.5</v>
      </c>
      <c r="H529" s="47">
        <f t="shared" si="253"/>
        <v>0</v>
      </c>
      <c r="I529" s="47">
        <f t="shared" si="253"/>
        <v>0</v>
      </c>
    </row>
    <row r="530" spans="1:11" ht="31.5">
      <c r="A530" s="27" t="s">
        <v>28</v>
      </c>
      <c r="B530" s="28">
        <v>63</v>
      </c>
      <c r="C530" s="131">
        <v>5</v>
      </c>
      <c r="D530" s="132">
        <v>3</v>
      </c>
      <c r="E530" s="31">
        <v>500520</v>
      </c>
      <c r="F530" s="32">
        <v>0</v>
      </c>
      <c r="G530" s="47">
        <f>SUM(G531)</f>
        <v>14.5</v>
      </c>
      <c r="H530" s="47">
        <f t="shared" si="253"/>
        <v>0</v>
      </c>
      <c r="I530" s="47">
        <f t="shared" si="253"/>
        <v>0</v>
      </c>
    </row>
    <row r="531" spans="1:11" ht="31.5">
      <c r="A531" s="27" t="s">
        <v>8</v>
      </c>
      <c r="B531" s="28">
        <v>63</v>
      </c>
      <c r="C531" s="131">
        <v>5</v>
      </c>
      <c r="D531" s="132">
        <v>3</v>
      </c>
      <c r="E531" s="31">
        <v>500520</v>
      </c>
      <c r="F531" s="32">
        <v>240</v>
      </c>
      <c r="G531" s="47">
        <v>14.5</v>
      </c>
      <c r="H531" s="47">
        <v>0</v>
      </c>
      <c r="I531" s="47">
        <v>0</v>
      </c>
    </row>
    <row r="532" spans="1:11" ht="20.25" customHeight="1">
      <c r="A532" s="453" t="s">
        <v>133</v>
      </c>
      <c r="B532" s="454"/>
      <c r="C532" s="454"/>
      <c r="D532" s="454"/>
      <c r="E532" s="454"/>
      <c r="F532" s="455"/>
      <c r="G532" s="2">
        <f>SUM(G533+G554)</f>
        <v>896.19999999999993</v>
      </c>
      <c r="H532" s="2">
        <f>SUM(H533+H554)</f>
        <v>946.80000000000007</v>
      </c>
      <c r="I532" s="2">
        <f>SUM(I533+I554)</f>
        <v>974.89999999999986</v>
      </c>
      <c r="K532" s="158"/>
    </row>
    <row r="533" spans="1:11" s="10" customFormat="1" ht="15.75">
      <c r="A533" s="3" t="s">
        <v>5</v>
      </c>
      <c r="B533" s="4">
        <v>75</v>
      </c>
      <c r="C533" s="125">
        <v>1</v>
      </c>
      <c r="D533" s="126">
        <v>0</v>
      </c>
      <c r="E533" s="7">
        <v>0</v>
      </c>
      <c r="F533" s="8">
        <v>0</v>
      </c>
      <c r="G533" s="9">
        <f>SUM(G534+G537+G545+G548)</f>
        <v>878.19999999999993</v>
      </c>
      <c r="H533" s="9">
        <f t="shared" ref="H533:I533" si="254">SUM(H534+H537+H545+H548)</f>
        <v>920.1</v>
      </c>
      <c r="I533" s="9">
        <f t="shared" si="254"/>
        <v>944.09999999999991</v>
      </c>
    </row>
    <row r="534" spans="1:11" s="18" customFormat="1" ht="63">
      <c r="A534" s="11" t="s">
        <v>6</v>
      </c>
      <c r="B534" s="12">
        <v>75</v>
      </c>
      <c r="C534" s="127">
        <v>1</v>
      </c>
      <c r="D534" s="128">
        <v>2</v>
      </c>
      <c r="E534" s="15">
        <v>0</v>
      </c>
      <c r="F534" s="16">
        <v>0</v>
      </c>
      <c r="G534" s="17">
        <f>SUM(G535)</f>
        <v>387.4</v>
      </c>
      <c r="H534" s="17">
        <f t="shared" ref="H534:I535" si="255">SUM(H535)</f>
        <v>407</v>
      </c>
      <c r="I534" s="17">
        <f t="shared" si="255"/>
        <v>426.9</v>
      </c>
    </row>
    <row r="535" spans="1:11" s="26" customFormat="1" ht="15.75">
      <c r="A535" s="19" t="s">
        <v>7</v>
      </c>
      <c r="B535" s="20">
        <v>75</v>
      </c>
      <c r="C535" s="129">
        <v>1</v>
      </c>
      <c r="D535" s="130">
        <v>2</v>
      </c>
      <c r="E535" s="23">
        <v>21420</v>
      </c>
      <c r="F535" s="24">
        <v>0</v>
      </c>
      <c r="G535" s="25">
        <f>SUM(G536)</f>
        <v>387.4</v>
      </c>
      <c r="H535" s="25">
        <f t="shared" si="255"/>
        <v>407</v>
      </c>
      <c r="I535" s="25">
        <f t="shared" si="255"/>
        <v>426.9</v>
      </c>
    </row>
    <row r="536" spans="1:11" ht="31.5">
      <c r="A536" s="27" t="s">
        <v>8</v>
      </c>
      <c r="B536" s="28">
        <v>75</v>
      </c>
      <c r="C536" s="131">
        <v>1</v>
      </c>
      <c r="D536" s="132">
        <v>2</v>
      </c>
      <c r="E536" s="31">
        <v>21420</v>
      </c>
      <c r="F536" s="32">
        <v>120</v>
      </c>
      <c r="G536" s="33">
        <v>387.4</v>
      </c>
      <c r="H536" s="33">
        <v>407</v>
      </c>
      <c r="I536" s="33">
        <v>426.9</v>
      </c>
    </row>
    <row r="537" spans="1:11" ht="94.5">
      <c r="A537" s="34" t="s">
        <v>9</v>
      </c>
      <c r="B537" s="28">
        <v>75</v>
      </c>
      <c r="C537" s="131">
        <v>1</v>
      </c>
      <c r="D537" s="132">
        <v>4</v>
      </c>
      <c r="E537" s="31">
        <v>0</v>
      </c>
      <c r="F537" s="32">
        <v>0</v>
      </c>
      <c r="G537" s="33">
        <f>SUM(G538+G541+G543)</f>
        <v>240.29999999999998</v>
      </c>
      <c r="H537" s="33">
        <f t="shared" ref="H537:I537" si="256">SUM(H538+H541+H543)</f>
        <v>274.7</v>
      </c>
      <c r="I537" s="33">
        <f t="shared" si="256"/>
        <v>263.69999999999993</v>
      </c>
    </row>
    <row r="538" spans="1:11" s="26" customFormat="1" ht="15.75">
      <c r="A538" s="35" t="s">
        <v>11</v>
      </c>
      <c r="B538" s="36">
        <v>75</v>
      </c>
      <c r="C538" s="133">
        <v>1</v>
      </c>
      <c r="D538" s="134">
        <v>4</v>
      </c>
      <c r="E538" s="39">
        <v>21520</v>
      </c>
      <c r="F538" s="40">
        <v>0</v>
      </c>
      <c r="G538" s="41">
        <f>SUM(G540+G539)</f>
        <v>234.7</v>
      </c>
      <c r="H538" s="41">
        <f t="shared" ref="H538:I538" si="257">SUM(H540+H539)</f>
        <v>269.10000000000002</v>
      </c>
      <c r="I538" s="41">
        <f t="shared" si="257"/>
        <v>258.29999999999995</v>
      </c>
    </row>
    <row r="539" spans="1:11" ht="31.5">
      <c r="A539" s="27" t="s">
        <v>8</v>
      </c>
      <c r="B539" s="28">
        <v>75</v>
      </c>
      <c r="C539" s="131">
        <v>1</v>
      </c>
      <c r="D539" s="132">
        <v>4</v>
      </c>
      <c r="E539" s="31">
        <v>21520</v>
      </c>
      <c r="F539" s="32">
        <v>120</v>
      </c>
      <c r="G539" s="33">
        <v>147.1</v>
      </c>
      <c r="H539" s="33">
        <v>156.5</v>
      </c>
      <c r="I539" s="33">
        <v>162.19999999999999</v>
      </c>
    </row>
    <row r="540" spans="1:11" ht="31.5">
      <c r="A540" s="27" t="s">
        <v>8</v>
      </c>
      <c r="B540" s="28">
        <v>75</v>
      </c>
      <c r="C540" s="131">
        <v>1</v>
      </c>
      <c r="D540" s="132">
        <v>4</v>
      </c>
      <c r="E540" s="31">
        <v>21520</v>
      </c>
      <c r="F540" s="32">
        <v>240</v>
      </c>
      <c r="G540" s="33">
        <v>87.6</v>
      </c>
      <c r="H540" s="33">
        <v>112.6</v>
      </c>
      <c r="I540" s="33">
        <v>96.1</v>
      </c>
    </row>
    <row r="541" spans="1:11" s="26" customFormat="1" ht="31.5">
      <c r="A541" s="35" t="s">
        <v>12</v>
      </c>
      <c r="B541" s="36">
        <v>75</v>
      </c>
      <c r="C541" s="133">
        <v>1</v>
      </c>
      <c r="D541" s="134">
        <v>4</v>
      </c>
      <c r="E541" s="39">
        <v>23520</v>
      </c>
      <c r="F541" s="40">
        <v>0</v>
      </c>
      <c r="G541" s="41">
        <f>SUM(G542)</f>
        <v>0.4</v>
      </c>
      <c r="H541" s="41">
        <f t="shared" ref="H541:I541" si="258">SUM(H542)</f>
        <v>0.4</v>
      </c>
      <c r="I541" s="41">
        <f t="shared" si="258"/>
        <v>0.4</v>
      </c>
    </row>
    <row r="542" spans="1:11" ht="31.5">
      <c r="A542" s="27" t="s">
        <v>8</v>
      </c>
      <c r="B542" s="42">
        <v>75</v>
      </c>
      <c r="C542" s="135">
        <v>1</v>
      </c>
      <c r="D542" s="136">
        <v>4</v>
      </c>
      <c r="E542" s="45">
        <v>23520</v>
      </c>
      <c r="F542" s="46">
        <v>850</v>
      </c>
      <c r="G542" s="33">
        <v>0.4</v>
      </c>
      <c r="H542" s="33">
        <v>0.4</v>
      </c>
      <c r="I542" s="33">
        <v>0.4</v>
      </c>
    </row>
    <row r="543" spans="1:11" ht="63">
      <c r="A543" s="34" t="s">
        <v>13</v>
      </c>
      <c r="B543" s="28">
        <v>75</v>
      </c>
      <c r="C543" s="131">
        <v>1</v>
      </c>
      <c r="D543" s="132">
        <v>4</v>
      </c>
      <c r="E543" s="31">
        <v>8751120</v>
      </c>
      <c r="F543" s="32">
        <v>0</v>
      </c>
      <c r="G543" s="47">
        <f>SUM(G544)</f>
        <v>5.2</v>
      </c>
      <c r="H543" s="47">
        <f t="shared" ref="H543:I543" si="259">SUM(H544)</f>
        <v>5.2</v>
      </c>
      <c r="I543" s="47">
        <f t="shared" si="259"/>
        <v>5</v>
      </c>
    </row>
    <row r="544" spans="1:11" ht="94.5">
      <c r="A544" s="27" t="s">
        <v>14</v>
      </c>
      <c r="B544" s="28">
        <v>75</v>
      </c>
      <c r="C544" s="131">
        <v>1</v>
      </c>
      <c r="D544" s="132">
        <v>4</v>
      </c>
      <c r="E544" s="31">
        <v>8751120</v>
      </c>
      <c r="F544" s="32">
        <v>530</v>
      </c>
      <c r="G544" s="47">
        <v>5.2</v>
      </c>
      <c r="H544" s="47">
        <v>5.2</v>
      </c>
      <c r="I544" s="47">
        <v>5</v>
      </c>
    </row>
    <row r="545" spans="1:9" s="26" customFormat="1" ht="15.75">
      <c r="A545" s="35" t="s">
        <v>15</v>
      </c>
      <c r="B545" s="36">
        <v>75</v>
      </c>
      <c r="C545" s="133">
        <v>1</v>
      </c>
      <c r="D545" s="134">
        <v>11</v>
      </c>
      <c r="E545" s="39">
        <v>0</v>
      </c>
      <c r="F545" s="40">
        <v>0</v>
      </c>
      <c r="G545" s="41">
        <f>SUM(G546)</f>
        <v>21.4</v>
      </c>
      <c r="H545" s="41">
        <f t="shared" ref="H545:I546" si="260">SUM(H546)</f>
        <v>21.4</v>
      </c>
      <c r="I545" s="41">
        <f t="shared" si="260"/>
        <v>21.4</v>
      </c>
    </row>
    <row r="546" spans="1:9" ht="31.5">
      <c r="A546" s="48" t="s">
        <v>16</v>
      </c>
      <c r="B546" s="42">
        <v>75</v>
      </c>
      <c r="C546" s="135">
        <v>1</v>
      </c>
      <c r="D546" s="136">
        <v>11</v>
      </c>
      <c r="E546" s="45">
        <v>703320</v>
      </c>
      <c r="F546" s="46">
        <v>0</v>
      </c>
      <c r="G546" s="33">
        <f>SUM(G547)</f>
        <v>21.4</v>
      </c>
      <c r="H546" s="33">
        <f t="shared" si="260"/>
        <v>21.4</v>
      </c>
      <c r="I546" s="33">
        <f t="shared" si="260"/>
        <v>21.4</v>
      </c>
    </row>
    <row r="547" spans="1:9" ht="15.75">
      <c r="A547" s="27" t="s">
        <v>17</v>
      </c>
      <c r="B547" s="28">
        <v>75</v>
      </c>
      <c r="C547" s="131">
        <v>1</v>
      </c>
      <c r="D547" s="132">
        <v>11</v>
      </c>
      <c r="E547" s="31">
        <v>703320</v>
      </c>
      <c r="F547" s="32">
        <v>870</v>
      </c>
      <c r="G547" s="33">
        <v>21.4</v>
      </c>
      <c r="H547" s="33">
        <v>21.4</v>
      </c>
      <c r="I547" s="33">
        <v>21.4</v>
      </c>
    </row>
    <row r="548" spans="1:9" s="59" customFormat="1" ht="15.75">
      <c r="A548" s="27" t="s">
        <v>18</v>
      </c>
      <c r="B548" s="28">
        <v>75</v>
      </c>
      <c r="C548" s="131">
        <v>1</v>
      </c>
      <c r="D548" s="132">
        <v>13</v>
      </c>
      <c r="E548" s="31">
        <v>0</v>
      </c>
      <c r="F548" s="32">
        <v>0</v>
      </c>
      <c r="G548" s="33">
        <f>SUM(G549+G552)</f>
        <v>229.1</v>
      </c>
      <c r="H548" s="33">
        <f t="shared" ref="H548:I548" si="261">SUM(H549+H552)</f>
        <v>217.00000000000003</v>
      </c>
      <c r="I548" s="33">
        <f t="shared" si="261"/>
        <v>232.10000000000002</v>
      </c>
    </row>
    <row r="549" spans="1:9" ht="31.5">
      <c r="A549" s="27" t="s">
        <v>19</v>
      </c>
      <c r="B549" s="28">
        <v>75</v>
      </c>
      <c r="C549" s="131">
        <v>1</v>
      </c>
      <c r="D549" s="132">
        <v>13</v>
      </c>
      <c r="E549" s="31">
        <v>20420</v>
      </c>
      <c r="F549" s="32">
        <v>0</v>
      </c>
      <c r="G549" s="33">
        <f>SUM(G551+G550)</f>
        <v>228.7</v>
      </c>
      <c r="H549" s="33">
        <f t="shared" ref="H549:I549" si="262">SUM(H551+H550)</f>
        <v>216.60000000000002</v>
      </c>
      <c r="I549" s="33">
        <f t="shared" si="262"/>
        <v>231.3</v>
      </c>
    </row>
    <row r="550" spans="1:9" ht="31.5">
      <c r="A550" s="27" t="s">
        <v>8</v>
      </c>
      <c r="B550" s="28">
        <v>75</v>
      </c>
      <c r="C550" s="131">
        <v>1</v>
      </c>
      <c r="D550" s="132">
        <v>13</v>
      </c>
      <c r="E550" s="31">
        <v>20420</v>
      </c>
      <c r="F550" s="32">
        <v>120</v>
      </c>
      <c r="G550" s="33">
        <v>178.2</v>
      </c>
      <c r="H550" s="33">
        <v>157.80000000000001</v>
      </c>
      <c r="I550" s="33">
        <v>196.5</v>
      </c>
    </row>
    <row r="551" spans="1:9" ht="31.5">
      <c r="A551" s="27" t="s">
        <v>8</v>
      </c>
      <c r="B551" s="28">
        <v>75</v>
      </c>
      <c r="C551" s="131">
        <v>1</v>
      </c>
      <c r="D551" s="132">
        <v>13</v>
      </c>
      <c r="E551" s="31">
        <v>20420</v>
      </c>
      <c r="F551" s="32">
        <v>240</v>
      </c>
      <c r="G551" s="33">
        <v>50.5</v>
      </c>
      <c r="H551" s="33">
        <v>58.8</v>
      </c>
      <c r="I551" s="33">
        <v>34.799999999999997</v>
      </c>
    </row>
    <row r="552" spans="1:9" ht="15.75">
      <c r="A552" s="27" t="s">
        <v>17</v>
      </c>
      <c r="B552" s="28">
        <v>75</v>
      </c>
      <c r="C552" s="131">
        <v>1</v>
      </c>
      <c r="D552" s="132">
        <v>13</v>
      </c>
      <c r="E552" s="31">
        <v>922220</v>
      </c>
      <c r="F552" s="32">
        <v>0</v>
      </c>
      <c r="G552" s="33">
        <f>SUM(G553)</f>
        <v>0.4</v>
      </c>
      <c r="H552" s="33">
        <f t="shared" ref="H552:I552" si="263">SUM(H553)</f>
        <v>0.4</v>
      </c>
      <c r="I552" s="33">
        <f t="shared" si="263"/>
        <v>0.8</v>
      </c>
    </row>
    <row r="553" spans="1:9" ht="31.5">
      <c r="A553" s="27" t="s">
        <v>8</v>
      </c>
      <c r="B553" s="28">
        <v>75</v>
      </c>
      <c r="C553" s="131">
        <v>1</v>
      </c>
      <c r="D553" s="132">
        <v>13</v>
      </c>
      <c r="E553" s="31">
        <v>922220</v>
      </c>
      <c r="F553" s="32">
        <v>850</v>
      </c>
      <c r="G553" s="33">
        <v>0.4</v>
      </c>
      <c r="H553" s="33">
        <v>0.4</v>
      </c>
      <c r="I553" s="33">
        <v>0.8</v>
      </c>
    </row>
    <row r="554" spans="1:9" s="10" customFormat="1" ht="15.75">
      <c r="A554" s="50" t="s">
        <v>23</v>
      </c>
      <c r="B554" s="51">
        <v>75</v>
      </c>
      <c r="C554" s="137">
        <v>5</v>
      </c>
      <c r="D554" s="138">
        <v>0</v>
      </c>
      <c r="E554" s="54">
        <v>0</v>
      </c>
      <c r="F554" s="55">
        <v>0</v>
      </c>
      <c r="G554" s="56">
        <f>SUM(G555)</f>
        <v>18</v>
      </c>
      <c r="H554" s="56">
        <f t="shared" ref="H554:I556" si="264">SUM(H555)</f>
        <v>26.7</v>
      </c>
      <c r="I554" s="56">
        <f t="shared" si="264"/>
        <v>30.8</v>
      </c>
    </row>
    <row r="555" spans="1:9" ht="15.75">
      <c r="A555" s="34" t="s">
        <v>24</v>
      </c>
      <c r="B555" s="28">
        <v>75</v>
      </c>
      <c r="C555" s="131">
        <v>5</v>
      </c>
      <c r="D555" s="132">
        <v>3</v>
      </c>
      <c r="E555" s="31">
        <v>0</v>
      </c>
      <c r="F555" s="32">
        <v>0</v>
      </c>
      <c r="G555" s="47">
        <f>SUM(G556)</f>
        <v>18</v>
      </c>
      <c r="H555" s="47">
        <f t="shared" si="264"/>
        <v>26.7</v>
      </c>
      <c r="I555" s="47">
        <f t="shared" si="264"/>
        <v>30.8</v>
      </c>
    </row>
    <row r="556" spans="1:9" ht="31.5">
      <c r="A556" s="27" t="s">
        <v>28</v>
      </c>
      <c r="B556" s="28">
        <v>75</v>
      </c>
      <c r="C556" s="131">
        <v>5</v>
      </c>
      <c r="D556" s="132">
        <v>3</v>
      </c>
      <c r="E556" s="31">
        <v>500520</v>
      </c>
      <c r="F556" s="32">
        <v>0</v>
      </c>
      <c r="G556" s="47">
        <f>SUM(G557)</f>
        <v>18</v>
      </c>
      <c r="H556" s="47">
        <f t="shared" si="264"/>
        <v>26.7</v>
      </c>
      <c r="I556" s="47">
        <f t="shared" si="264"/>
        <v>30.8</v>
      </c>
    </row>
    <row r="557" spans="1:9" ht="31.5">
      <c r="A557" s="27" t="s">
        <v>8</v>
      </c>
      <c r="B557" s="28">
        <v>75</v>
      </c>
      <c r="C557" s="131">
        <v>5</v>
      </c>
      <c r="D557" s="132">
        <v>3</v>
      </c>
      <c r="E557" s="31">
        <v>500520</v>
      </c>
      <c r="F557" s="32">
        <v>240</v>
      </c>
      <c r="G557" s="47">
        <v>18</v>
      </c>
      <c r="H557" s="47">
        <v>26.7</v>
      </c>
      <c r="I557" s="47">
        <v>30.8</v>
      </c>
    </row>
    <row r="558" spans="1:9" s="165" customFormat="1" ht="18.75">
      <c r="A558" s="159" t="s">
        <v>134</v>
      </c>
      <c r="B558" s="160"/>
      <c r="C558" s="161"/>
      <c r="D558" s="161"/>
      <c r="E558" s="162"/>
      <c r="F558" s="163"/>
      <c r="G558" s="164">
        <f>G203+G268+G297+G341+G429+G8+G43+G65+G87+G109+G145+G305+G407+G462+G484+G506+G532+G167</f>
        <v>390460.30000000016</v>
      </c>
      <c r="H558" s="164">
        <f>H203+H268+H297+H341+H429+H8+H43+H65+H87+H109+H145+H305+H407+H462+H484+H506+H532+H167</f>
        <v>373713.8</v>
      </c>
      <c r="I558" s="164">
        <f>I203+I268+I297+I341+I429+I8+I43+I65+I87+I109+I145+I305+I407+I462+I484+I506+I532+I167</f>
        <v>396887.36000000004</v>
      </c>
    </row>
    <row r="559" spans="1:9">
      <c r="A559" s="447" t="s">
        <v>135</v>
      </c>
      <c r="B559" s="448"/>
      <c r="C559" s="448"/>
      <c r="D559" s="448"/>
      <c r="E559" s="448"/>
      <c r="F559" s="449"/>
      <c r="G559" s="166">
        <v>5381.6</v>
      </c>
      <c r="H559" s="166">
        <v>5562.7</v>
      </c>
      <c r="I559" s="166">
        <v>5750.5</v>
      </c>
    </row>
    <row r="560" spans="1:9" s="169" customFormat="1" ht="18.75">
      <c r="A560" s="450" t="s">
        <v>136</v>
      </c>
      <c r="B560" s="451"/>
      <c r="C560" s="451"/>
      <c r="D560" s="451"/>
      <c r="E560" s="451"/>
      <c r="F560" s="452"/>
      <c r="G560" s="168">
        <f>G558-G559</f>
        <v>385078.70000000019</v>
      </c>
      <c r="H560" s="168">
        <f t="shared" ref="H560:I560" si="265">H558-H559</f>
        <v>368151.1</v>
      </c>
      <c r="I560" s="168">
        <f t="shared" si="265"/>
        <v>391136.86000000004</v>
      </c>
    </row>
  </sheetData>
  <mergeCells count="19">
    <mergeCell ref="A305:F305"/>
    <mergeCell ref="A4:G4"/>
    <mergeCell ref="A5:G5"/>
    <mergeCell ref="A6:G6"/>
    <mergeCell ref="A7:I7"/>
    <mergeCell ref="A8:F8"/>
    <mergeCell ref="A43:F43"/>
    <mergeCell ref="A65:F65"/>
    <mergeCell ref="A87:F87"/>
    <mergeCell ref="A109:F109"/>
    <mergeCell ref="A145:F145"/>
    <mergeCell ref="A167:F167"/>
    <mergeCell ref="A559:F559"/>
    <mergeCell ref="A560:F560"/>
    <mergeCell ref="A407:F407"/>
    <mergeCell ref="A462:F462"/>
    <mergeCell ref="A484:F484"/>
    <mergeCell ref="A506:F506"/>
    <mergeCell ref="A532:F532"/>
  </mergeCells>
  <pageMargins left="0.23622047244094491" right="0.23622047244094491" top="0.15748031496062992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2"/>
  <sheetViews>
    <sheetView topLeftCell="A281" workbookViewId="0">
      <selection activeCell="G278" sqref="G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465" t="s">
        <v>137</v>
      </c>
      <c r="E1" s="465"/>
      <c r="F1" s="465"/>
      <c r="G1" s="172"/>
    </row>
    <row r="2" spans="1:8" s="170" customFormat="1" ht="15.75">
      <c r="A2" s="456" t="s">
        <v>138</v>
      </c>
      <c r="B2" s="456"/>
      <c r="C2" s="456"/>
      <c r="D2" s="456"/>
      <c r="E2" s="456"/>
      <c r="F2" s="456"/>
    </row>
    <row r="3" spans="1:8" s="170" customFormat="1" ht="15.75">
      <c r="A3" s="456" t="s">
        <v>139</v>
      </c>
      <c r="B3" s="456"/>
      <c r="C3" s="456"/>
      <c r="D3" s="456"/>
      <c r="E3" s="456"/>
      <c r="F3" s="456"/>
    </row>
    <row r="4" spans="1:8" s="170" customFormat="1" ht="15.75">
      <c r="A4" s="456" t="s">
        <v>140</v>
      </c>
      <c r="B4" s="456"/>
      <c r="C4" s="456"/>
      <c r="D4" s="456"/>
      <c r="E4" s="456"/>
      <c r="F4" s="456"/>
    </row>
    <row r="5" spans="1:8" s="170" customFormat="1" ht="15.75">
      <c r="A5" s="457"/>
      <c r="B5" s="457"/>
      <c r="C5" s="457"/>
      <c r="D5" s="457"/>
      <c r="E5" s="457"/>
      <c r="F5" s="457"/>
    </row>
    <row r="6" spans="1:8" s="170" customFormat="1" ht="16.5" thickBot="1">
      <c r="A6" s="466" t="s">
        <v>3</v>
      </c>
      <c r="B6" s="466"/>
      <c r="C6" s="466"/>
      <c r="D6" s="466"/>
      <c r="E6" s="466"/>
      <c r="F6" s="467"/>
    </row>
    <row r="7" spans="1:8" ht="31.5" customHeight="1">
      <c r="A7" s="460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62" t="s">
        <v>146</v>
      </c>
      <c r="G7" s="464" t="s">
        <v>147</v>
      </c>
      <c r="H7" s="464" t="s">
        <v>148</v>
      </c>
    </row>
    <row r="8" spans="1:8" ht="15.75" thickBot="1">
      <c r="A8" s="461"/>
      <c r="B8" s="176"/>
      <c r="C8" s="176"/>
      <c r="D8" s="177"/>
      <c r="E8" s="178"/>
      <c r="F8" s="463"/>
      <c r="G8" s="464"/>
      <c r="H8" s="464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  <c r="G9" s="183">
        <f t="shared" ref="G9:H9" si="0">G17+G22+G46+G65+G14+G62</f>
        <v>29293.000000000007</v>
      </c>
      <c r="H9" s="183">
        <f t="shared" si="0"/>
        <v>32498.3</v>
      </c>
    </row>
    <row r="10" spans="1:8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  <c r="G14" s="200">
        <f t="shared" ref="G14:H15" si="1">G15</f>
        <v>4595.6000000000004</v>
      </c>
      <c r="H14" s="200">
        <f t="shared" si="1"/>
        <v>4824.7</v>
      </c>
    </row>
    <row r="15" spans="1:8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  <c r="G15" s="194">
        <f t="shared" si="1"/>
        <v>4595.6000000000004</v>
      </c>
      <c r="H15" s="194">
        <f t="shared" si="1"/>
        <v>4824.7</v>
      </c>
    </row>
    <row r="16" spans="1:8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  <c r="G16" s="189">
        <v>4595.6000000000004</v>
      </c>
      <c r="H16" s="189">
        <v>4824.7</v>
      </c>
    </row>
    <row r="17" spans="1:8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  <c r="G17" s="202">
        <f t="shared" ref="G17:H18" si="2">G18</f>
        <v>126.19999999999999</v>
      </c>
      <c r="H17" s="202">
        <f t="shared" si="2"/>
        <v>143.6</v>
      </c>
    </row>
    <row r="18" spans="1:8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  <c r="G18" s="203">
        <f t="shared" si="2"/>
        <v>126.19999999999999</v>
      </c>
      <c r="H18" s="203">
        <f t="shared" si="2"/>
        <v>143.6</v>
      </c>
    </row>
    <row r="19" spans="1:8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  <c r="G19" s="203">
        <f t="shared" ref="G19:H19" si="3">G20+G21</f>
        <v>126.19999999999999</v>
      </c>
      <c r="H19" s="203">
        <f t="shared" si="3"/>
        <v>143.6</v>
      </c>
    </row>
    <row r="20" spans="1:8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  <c r="G20" s="204">
        <v>73.099999999999994</v>
      </c>
      <c r="H20" s="204">
        <v>83.2</v>
      </c>
    </row>
    <row r="21" spans="1:8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  <c r="G21" s="204">
        <v>53.1</v>
      </c>
      <c r="H21" s="204">
        <v>60.4</v>
      </c>
    </row>
    <row r="22" spans="1:8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  <c r="G22" s="202">
        <f t="shared" ref="G22:H22" si="4">G23+G44</f>
        <v>12641.6</v>
      </c>
      <c r="H22" s="202">
        <f t="shared" si="4"/>
        <v>13505</v>
      </c>
    </row>
    <row r="23" spans="1:8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  <c r="G23" s="203">
        <f t="shared" ref="G23:H23" si="5">G24+G27+G29</f>
        <v>12269.9</v>
      </c>
      <c r="H23" s="203">
        <f t="shared" si="5"/>
        <v>13149.8</v>
      </c>
    </row>
    <row r="24" spans="1:8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  <c r="G24" s="203">
        <f t="shared" ref="G24:H24" si="6">G25+G26</f>
        <v>10655</v>
      </c>
      <c r="H24" s="203">
        <f t="shared" si="6"/>
        <v>11376</v>
      </c>
    </row>
    <row r="25" spans="1:8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  <c r="G25" s="204">
        <v>6015.5</v>
      </c>
      <c r="H25" s="204">
        <v>6534.4</v>
      </c>
    </row>
    <row r="26" spans="1:8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  <c r="G26" s="205">
        <v>4639.5</v>
      </c>
      <c r="H26" s="205">
        <v>4841.6000000000004</v>
      </c>
    </row>
    <row r="27" spans="1:8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  <c r="G27" s="203">
        <f t="shared" ref="G27:H27" si="7">G28</f>
        <v>677.6</v>
      </c>
      <c r="H27" s="203">
        <f t="shared" si="7"/>
        <v>736</v>
      </c>
    </row>
    <row r="28" spans="1:8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  <c r="G28" s="204">
        <v>677.6</v>
      </c>
      <c r="H28" s="204">
        <v>736</v>
      </c>
    </row>
    <row r="29" spans="1:8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  <c r="G29" s="203">
        <f t="shared" ref="G29:H29" si="8">G30</f>
        <v>937.3</v>
      </c>
      <c r="H29" s="203">
        <f t="shared" si="8"/>
        <v>1037.8</v>
      </c>
    </row>
    <row r="30" spans="1:8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  <c r="G30" s="204">
        <v>937.3</v>
      </c>
      <c r="H30" s="204">
        <v>1037.8</v>
      </c>
    </row>
    <row r="31" spans="1:8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  <c r="G31" s="204"/>
      <c r="H31" s="204"/>
    </row>
    <row r="32" spans="1:8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  <c r="G32" s="204"/>
      <c r="H32" s="204"/>
    </row>
    <row r="33" spans="1:8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  <c r="G33" s="204"/>
      <c r="H33" s="204"/>
    </row>
    <row r="34" spans="1:8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  <c r="G34" s="204"/>
      <c r="H34" s="204"/>
    </row>
    <row r="35" spans="1:8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  <c r="G35" s="204"/>
      <c r="H35" s="204"/>
    </row>
    <row r="36" spans="1:8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  <c r="G36" s="204"/>
      <c r="H36" s="204"/>
    </row>
    <row r="37" spans="1:8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  <c r="G37" s="204"/>
      <c r="H37" s="204"/>
    </row>
    <row r="38" spans="1:8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  <c r="G38" s="204"/>
      <c r="H38" s="204"/>
    </row>
    <row r="39" spans="1:8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  <c r="G39" s="204"/>
      <c r="H39" s="204"/>
    </row>
    <row r="40" spans="1:8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  <c r="G40" s="204"/>
      <c r="H40" s="204"/>
    </row>
    <row r="41" spans="1:8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  <c r="G41" s="204"/>
      <c r="H41" s="204"/>
    </row>
    <row r="42" spans="1:8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  <c r="G42" s="204"/>
      <c r="H42" s="204"/>
    </row>
    <row r="43" spans="1:8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  <c r="G43" s="204"/>
      <c r="H43" s="204"/>
    </row>
    <row r="44" spans="1:8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  <c r="G44" s="203">
        <f t="shared" ref="G44:H44" si="9">G45</f>
        <v>371.7</v>
      </c>
      <c r="H44" s="203">
        <f t="shared" si="9"/>
        <v>355.2</v>
      </c>
    </row>
    <row r="45" spans="1:8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  <c r="G45" s="207">
        <v>371.7</v>
      </c>
      <c r="H45" s="207">
        <v>355.2</v>
      </c>
    </row>
    <row r="46" spans="1:8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  <c r="G46" s="202">
        <f t="shared" ref="G46:H46" si="10">G47+G53</f>
        <v>4985</v>
      </c>
      <c r="H46" s="202">
        <f t="shared" si="10"/>
        <v>6210.7</v>
      </c>
    </row>
    <row r="47" spans="1:8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  <c r="G47" s="203">
        <f t="shared" ref="G47:H47" si="11">G48+G51</f>
        <v>4353.3999999999996</v>
      </c>
      <c r="H47" s="203">
        <f t="shared" si="11"/>
        <v>5434.7</v>
      </c>
    </row>
    <row r="48" spans="1:8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  <c r="G48" s="203">
        <f t="shared" ref="G48:H48" si="12">G49+G50</f>
        <v>4344.8999999999996</v>
      </c>
      <c r="H48" s="203">
        <f t="shared" si="12"/>
        <v>5424.5</v>
      </c>
    </row>
    <row r="49" spans="1:8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  <c r="G49" s="204">
        <v>3576</v>
      </c>
      <c r="H49" s="204">
        <v>4391.2</v>
      </c>
    </row>
    <row r="50" spans="1:8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  <c r="G50" s="204">
        <v>768.9</v>
      </c>
      <c r="H50" s="204">
        <v>1033.3</v>
      </c>
    </row>
    <row r="51" spans="1:8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  <c r="G51" s="203">
        <f t="shared" ref="G51:H51" si="13">G52</f>
        <v>8.5</v>
      </c>
      <c r="H51" s="203">
        <f t="shared" si="13"/>
        <v>10.199999999999999</v>
      </c>
    </row>
    <row r="52" spans="1:8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  <c r="G52" s="204">
        <v>8.5</v>
      </c>
      <c r="H52" s="204">
        <v>10.199999999999999</v>
      </c>
    </row>
    <row r="53" spans="1:8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  <c r="G53" s="203">
        <f t="shared" ref="G53:H53" si="14">G54+G56</f>
        <v>631.6</v>
      </c>
      <c r="H53" s="203">
        <f t="shared" si="14"/>
        <v>776</v>
      </c>
    </row>
    <row r="54" spans="1:8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  <c r="G54" s="203">
        <f t="shared" ref="G54:H54" si="15">G55</f>
        <v>315.8</v>
      </c>
      <c r="H54" s="203">
        <f t="shared" si="15"/>
        <v>388</v>
      </c>
    </row>
    <row r="55" spans="1:8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  <c r="G55" s="204">
        <v>315.8</v>
      </c>
      <c r="H55" s="204">
        <v>388</v>
      </c>
    </row>
    <row r="56" spans="1:8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  <c r="G56" s="203">
        <f t="shared" ref="G56:H56" si="16">G57</f>
        <v>315.8</v>
      </c>
      <c r="H56" s="203">
        <f t="shared" si="16"/>
        <v>388</v>
      </c>
    </row>
    <row r="57" spans="1:8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  <c r="G57" s="204">
        <v>315.8</v>
      </c>
      <c r="H57" s="204">
        <v>388</v>
      </c>
    </row>
    <row r="58" spans="1:8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  <c r="G58" s="204"/>
      <c r="H58" s="204"/>
    </row>
    <row r="59" spans="1:8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  <c r="G59" s="204"/>
      <c r="H59" s="204"/>
    </row>
    <row r="60" spans="1:8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  <c r="G60" s="204"/>
      <c r="H60" s="204"/>
    </row>
    <row r="61" spans="1:8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  <c r="G61" s="204"/>
      <c r="H61" s="204"/>
    </row>
    <row r="62" spans="1:8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  <c r="G62" s="217">
        <f t="shared" ref="G62:H63" si="17">G63</f>
        <v>278.89999999999998</v>
      </c>
      <c r="H62" s="217">
        <f t="shared" si="17"/>
        <v>278.89999999999998</v>
      </c>
    </row>
    <row r="63" spans="1:8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  <c r="G63" s="203">
        <f t="shared" si="17"/>
        <v>278.89999999999998</v>
      </c>
      <c r="H63" s="203">
        <f t="shared" si="17"/>
        <v>278.89999999999998</v>
      </c>
    </row>
    <row r="64" spans="1:8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  <c r="G64" s="207">
        <v>278.89999999999998</v>
      </c>
      <c r="H64" s="207">
        <v>278.89999999999998</v>
      </c>
    </row>
    <row r="65" spans="1:8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  <c r="G65" s="202">
        <f t="shared" ref="G65:H65" si="18">G66</f>
        <v>6665.7</v>
      </c>
      <c r="H65" s="202">
        <f t="shared" si="18"/>
        <v>7535.4</v>
      </c>
    </row>
    <row r="66" spans="1:8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  <c r="G66" s="203">
        <f t="shared" ref="G66:H66" si="19">G69+G88+G90+G92+G94+G96</f>
        <v>6665.7</v>
      </c>
      <c r="H66" s="203">
        <f t="shared" si="19"/>
        <v>7535.4</v>
      </c>
    </row>
    <row r="67" spans="1:8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  <c r="G67" s="204"/>
      <c r="H67" s="204"/>
    </row>
    <row r="68" spans="1:8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  <c r="G68" s="204"/>
      <c r="H68" s="204"/>
    </row>
    <row r="69" spans="1:8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  <c r="G69" s="203">
        <f t="shared" ref="G69:H69" si="20">G72+G86</f>
        <v>6268.6</v>
      </c>
      <c r="H69" s="203">
        <f t="shared" si="20"/>
        <v>7084.6</v>
      </c>
    </row>
    <row r="70" spans="1:8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  <c r="G70" s="204"/>
      <c r="H70" s="204"/>
    </row>
    <row r="71" spans="1:8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  <c r="G71" s="204"/>
      <c r="H71" s="204"/>
    </row>
    <row r="72" spans="1:8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  <c r="G72" s="203">
        <f t="shared" ref="G72:H72" si="21">G73+G85</f>
        <v>6268.5</v>
      </c>
      <c r="H72" s="203">
        <f t="shared" si="21"/>
        <v>7084.5</v>
      </c>
    </row>
    <row r="73" spans="1:8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  <c r="G73" s="204">
        <v>4521.8999999999996</v>
      </c>
      <c r="H73" s="204">
        <v>5532.3</v>
      </c>
    </row>
    <row r="74" spans="1:8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  <c r="G74" s="204"/>
      <c r="H74" s="204"/>
    </row>
    <row r="75" spans="1:8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  <c r="G75" s="204"/>
      <c r="H75" s="204"/>
    </row>
    <row r="76" spans="1:8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  <c r="G76" s="204"/>
      <c r="H76" s="204"/>
    </row>
    <row r="77" spans="1:8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  <c r="G77" s="204"/>
      <c r="H77" s="204"/>
    </row>
    <row r="78" spans="1:8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  <c r="G78" s="204"/>
      <c r="H78" s="204"/>
    </row>
    <row r="79" spans="1:8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  <c r="G79" s="204"/>
      <c r="H79" s="204"/>
    </row>
    <row r="80" spans="1:8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  <c r="G80" s="204"/>
      <c r="H80" s="204"/>
    </row>
    <row r="81" spans="1:8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  <c r="G81" s="204"/>
      <c r="H81" s="204"/>
    </row>
    <row r="82" spans="1:8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  <c r="G82" s="204"/>
      <c r="H82" s="204"/>
    </row>
    <row r="83" spans="1:8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  <c r="G83" s="204"/>
      <c r="H83" s="204"/>
    </row>
    <row r="84" spans="1:8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  <c r="G84" s="204"/>
      <c r="H84" s="204"/>
    </row>
    <row r="85" spans="1:8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  <c r="G85" s="204">
        <v>1746.6</v>
      </c>
      <c r="H85" s="204">
        <v>1552.2</v>
      </c>
    </row>
    <row r="86" spans="1:8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  <c r="G86" s="203">
        <f t="shared" ref="G86:H86" si="22">G87</f>
        <v>0.1</v>
      </c>
      <c r="H86" s="203">
        <f t="shared" si="22"/>
        <v>0.1</v>
      </c>
    </row>
    <row r="87" spans="1:8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  <c r="G87" s="204">
        <v>0.1</v>
      </c>
      <c r="H87" s="204">
        <v>0.1</v>
      </c>
    </row>
    <row r="88" spans="1:8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  <c r="G88" s="203">
        <f t="shared" ref="G88:H88" si="23">G89</f>
        <v>167.7</v>
      </c>
      <c r="H88" s="203">
        <f t="shared" si="23"/>
        <v>190.7</v>
      </c>
    </row>
    <row r="89" spans="1:8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  <c r="G89" s="230">
        <v>167.7</v>
      </c>
      <c r="H89" s="230">
        <v>190.7</v>
      </c>
    </row>
    <row r="90" spans="1:8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  <c r="G90" s="203">
        <f t="shared" ref="G90:H90" si="24">G91</f>
        <v>175.3</v>
      </c>
      <c r="H90" s="203">
        <f t="shared" si="24"/>
        <v>199.4</v>
      </c>
    </row>
    <row r="91" spans="1:8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  <c r="G91" s="230">
        <v>175.3</v>
      </c>
      <c r="H91" s="230">
        <v>199.4</v>
      </c>
    </row>
    <row r="92" spans="1:8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  <c r="G92" s="203">
        <f t="shared" ref="G92:H92" si="25">G93</f>
        <v>0.4</v>
      </c>
      <c r="H92" s="203">
        <f t="shared" si="25"/>
        <v>0.5</v>
      </c>
    </row>
    <row r="93" spans="1:8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  <c r="G93" s="230">
        <v>0.4</v>
      </c>
      <c r="H93" s="230">
        <v>0.5</v>
      </c>
    </row>
    <row r="94" spans="1:8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  <c r="G94" s="203">
        <f t="shared" ref="G94:H94" si="26">G95</f>
        <v>44.3</v>
      </c>
      <c r="H94" s="203">
        <f t="shared" si="26"/>
        <v>50.4</v>
      </c>
    </row>
    <row r="95" spans="1:8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  <c r="G95" s="230">
        <v>44.3</v>
      </c>
      <c r="H95" s="230">
        <v>50.4</v>
      </c>
    </row>
    <row r="96" spans="1:8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  <c r="G96" s="230">
        <f>G97</f>
        <v>9.4</v>
      </c>
      <c r="H96" s="230">
        <f>H97</f>
        <v>9.8000000000000007</v>
      </c>
    </row>
    <row r="97" spans="1:8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  <c r="G97" s="230">
        <v>9.4</v>
      </c>
      <c r="H97" s="230">
        <v>9.8000000000000007</v>
      </c>
    </row>
    <row r="98" spans="1:8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  <c r="G98" s="218">
        <f t="shared" ref="G98:H99" si="27">G99</f>
        <v>288.8</v>
      </c>
      <c r="H98" s="218">
        <f t="shared" si="27"/>
        <v>328.2</v>
      </c>
    </row>
    <row r="99" spans="1:8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  <c r="G99" s="229">
        <f t="shared" si="27"/>
        <v>288.8</v>
      </c>
      <c r="H99" s="229">
        <f t="shared" si="27"/>
        <v>328.2</v>
      </c>
    </row>
    <row r="100" spans="1:8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  <c r="G100" s="230">
        <v>288.8</v>
      </c>
      <c r="H100" s="230">
        <v>328.2</v>
      </c>
    </row>
    <row r="101" spans="1:8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  <c r="G101" s="218">
        <f>G102+G105+G134</f>
        <v>10492.5</v>
      </c>
      <c r="H101" s="218">
        <f>H102+H105+H134</f>
        <v>11735.7</v>
      </c>
    </row>
    <row r="102" spans="1:8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  <c r="G102" s="237">
        <f t="shared" ref="G102:H103" si="28">G103</f>
        <v>167.5</v>
      </c>
      <c r="H102" s="237">
        <f t="shared" si="28"/>
        <v>190.5</v>
      </c>
    </row>
    <row r="103" spans="1:8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  <c r="G103" s="242">
        <f t="shared" si="28"/>
        <v>167.5</v>
      </c>
      <c r="H103" s="242">
        <f t="shared" si="28"/>
        <v>190.5</v>
      </c>
    </row>
    <row r="104" spans="1:8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  <c r="G104" s="243">
        <v>167.5</v>
      </c>
      <c r="H104" s="243">
        <v>190.5</v>
      </c>
    </row>
    <row r="105" spans="1:8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  <c r="G105" s="248">
        <f t="shared" ref="G105:H105" si="29">G106+G132+G130</f>
        <v>10130</v>
      </c>
      <c r="H105" s="248">
        <f t="shared" si="29"/>
        <v>11323.400000000001</v>
      </c>
    </row>
    <row r="106" spans="1:8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  <c r="G106" s="229">
        <f t="shared" ref="G106:H106" si="30">G107</f>
        <v>2095.8000000000002</v>
      </c>
      <c r="H106" s="229">
        <f t="shared" si="30"/>
        <v>2381.8000000000002</v>
      </c>
    </row>
    <row r="107" spans="1:8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  <c r="G107" s="252">
        <v>2095.8000000000002</v>
      </c>
      <c r="H107" s="252">
        <v>2381.8000000000002</v>
      </c>
    </row>
    <row r="108" spans="1:8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  <c r="G108" s="204"/>
      <c r="H108" s="204"/>
    </row>
    <row r="109" spans="1:8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  <c r="G109" s="204"/>
      <c r="H109" s="204"/>
    </row>
    <row r="110" spans="1:8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  <c r="G110" s="204"/>
      <c r="H110" s="204"/>
    </row>
    <row r="111" spans="1:8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  <c r="G111" s="204"/>
      <c r="H111" s="204"/>
    </row>
    <row r="112" spans="1:8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  <c r="G112" s="204"/>
      <c r="H112" s="204"/>
    </row>
    <row r="113" spans="1:8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  <c r="G113" s="204"/>
      <c r="H113" s="204"/>
    </row>
    <row r="114" spans="1:8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  <c r="G114" s="204"/>
      <c r="H114" s="204"/>
    </row>
    <row r="115" spans="1:8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  <c r="G115" s="204"/>
      <c r="H115" s="204"/>
    </row>
    <row r="116" spans="1:8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  <c r="G116" s="204"/>
      <c r="H116" s="204"/>
    </row>
    <row r="117" spans="1:8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  <c r="G117" s="204"/>
      <c r="H117" s="204"/>
    </row>
    <row r="118" spans="1:8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  <c r="G118" s="204"/>
      <c r="H118" s="204"/>
    </row>
    <row r="119" spans="1:8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  <c r="G119" s="204"/>
      <c r="H119" s="204"/>
    </row>
    <row r="120" spans="1:8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  <c r="G120" s="204"/>
      <c r="H120" s="204"/>
    </row>
    <row r="121" spans="1:8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  <c r="G121" s="204"/>
      <c r="H121" s="204"/>
    </row>
    <row r="122" spans="1:8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  <c r="G122" s="204"/>
      <c r="H122" s="204"/>
    </row>
    <row r="123" spans="1:8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  <c r="G123" s="204"/>
      <c r="H123" s="204"/>
    </row>
    <row r="124" spans="1:8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  <c r="G124" s="204"/>
      <c r="H124" s="204"/>
    </row>
    <row r="125" spans="1:8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  <c r="G125" s="204"/>
      <c r="H125" s="204"/>
    </row>
    <row r="126" spans="1:8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  <c r="G126" s="204"/>
      <c r="H126" s="204"/>
    </row>
    <row r="127" spans="1:8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  <c r="G127" s="204"/>
      <c r="H127" s="204"/>
    </row>
    <row r="128" spans="1:8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  <c r="G128" s="204"/>
      <c r="H128" s="204"/>
    </row>
    <row r="129" spans="1:8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  <c r="G129" s="204"/>
      <c r="H129" s="204"/>
    </row>
    <row r="130" spans="1:8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  <c r="G130" s="203">
        <f t="shared" ref="G130:H130" si="31">G131</f>
        <v>650</v>
      </c>
      <c r="H130" s="203">
        <f t="shared" si="31"/>
        <v>550</v>
      </c>
    </row>
    <row r="131" spans="1:8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  <c r="G131" s="207">
        <v>650</v>
      </c>
      <c r="H131" s="207">
        <v>550</v>
      </c>
    </row>
    <row r="132" spans="1:8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  <c r="G132" s="203">
        <f t="shared" ref="G132:H132" si="32">G133</f>
        <v>7384.2</v>
      </c>
      <c r="H132" s="203">
        <f t="shared" si="32"/>
        <v>8391.6</v>
      </c>
    </row>
    <row r="133" spans="1:8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  <c r="G133" s="205">
        <v>7384.2</v>
      </c>
      <c r="H133" s="205">
        <v>8391.6</v>
      </c>
    </row>
    <row r="134" spans="1:8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  <c r="G134" s="248">
        <f t="shared" ref="G134:H135" si="33">G135</f>
        <v>195</v>
      </c>
      <c r="H134" s="248">
        <f t="shared" si="33"/>
        <v>221.8</v>
      </c>
    </row>
    <row r="135" spans="1:8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  <c r="G135" s="203">
        <f t="shared" si="33"/>
        <v>195</v>
      </c>
      <c r="H135" s="203">
        <f t="shared" si="33"/>
        <v>221.8</v>
      </c>
    </row>
    <row r="136" spans="1:8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  <c r="G136" s="205">
        <v>195</v>
      </c>
      <c r="H136" s="205">
        <v>221.8</v>
      </c>
    </row>
    <row r="137" spans="1:8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  <c r="G137" s="218">
        <f t="shared" ref="G137:H137" si="34">G138</f>
        <v>10893.9</v>
      </c>
      <c r="H137" s="218">
        <f t="shared" si="34"/>
        <v>10503.3</v>
      </c>
    </row>
    <row r="138" spans="1:8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  <c r="G138" s="248">
        <f t="shared" ref="G138:H138" si="35">G139+G140+G141+G142</f>
        <v>10893.9</v>
      </c>
      <c r="H138" s="248">
        <f t="shared" si="35"/>
        <v>10503.3</v>
      </c>
    </row>
    <row r="139" spans="1:8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  <c r="G139" s="85">
        <v>1443.4</v>
      </c>
      <c r="H139" s="85">
        <v>1425</v>
      </c>
    </row>
    <row r="140" spans="1:8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  <c r="G140" s="85">
        <v>340</v>
      </c>
      <c r="H140" s="85">
        <v>309.8</v>
      </c>
    </row>
    <row r="141" spans="1:8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  <c r="G141" s="85">
        <v>522.5</v>
      </c>
      <c r="H141" s="85">
        <v>510</v>
      </c>
    </row>
    <row r="142" spans="1:8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  <c r="G142" s="85">
        <v>8588</v>
      </c>
      <c r="H142" s="85">
        <v>8258.5</v>
      </c>
    </row>
    <row r="143" spans="1:8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  <c r="G143" s="218">
        <f t="shared" ref="G143:H143" si="36">G144+G163+G185+G189</f>
        <v>260481.8</v>
      </c>
      <c r="H143" s="218">
        <f t="shared" si="36"/>
        <v>272941.60000000003</v>
      </c>
    </row>
    <row r="144" spans="1:8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  <c r="G144" s="219">
        <f t="shared" ref="G144:H144" si="37">G145+G156</f>
        <v>60839.899999999994</v>
      </c>
      <c r="H144" s="219">
        <f t="shared" si="37"/>
        <v>63594.5</v>
      </c>
    </row>
    <row r="145" spans="1:8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  <c r="G145" s="203">
        <f t="shared" ref="G145:H145" si="38">G146+G149+G153</f>
        <v>15969.7</v>
      </c>
      <c r="H145" s="203">
        <f t="shared" si="38"/>
        <v>16691.400000000001</v>
      </c>
    </row>
    <row r="146" spans="1:8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  <c r="G146" s="203">
        <f t="shared" ref="G146:H146" si="39">G147+G148</f>
        <v>30</v>
      </c>
      <c r="H146" s="203">
        <f t="shared" si="39"/>
        <v>32.299999999999997</v>
      </c>
    </row>
    <row r="147" spans="1:8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  <c r="G147" s="85">
        <v>10.6</v>
      </c>
      <c r="H147" s="85">
        <v>11.9</v>
      </c>
    </row>
    <row r="148" spans="1:8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  <c r="G148" s="85">
        <v>19.399999999999999</v>
      </c>
      <c r="H148" s="85">
        <v>20.399999999999999</v>
      </c>
    </row>
    <row r="149" spans="1:8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  <c r="G149" s="203">
        <f t="shared" ref="G149:H149" si="40">G150+G151+G152</f>
        <v>8957.4</v>
      </c>
      <c r="H149" s="203">
        <f t="shared" si="40"/>
        <v>9381.4</v>
      </c>
    </row>
    <row r="150" spans="1:8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  <c r="G150" s="204">
        <v>9.6999999999999993</v>
      </c>
      <c r="H150" s="204">
        <v>10.199999999999999</v>
      </c>
    </row>
    <row r="151" spans="1:8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  <c r="G151" s="204">
        <v>7336.4</v>
      </c>
      <c r="H151" s="204">
        <v>7683.6</v>
      </c>
    </row>
    <row r="152" spans="1:8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  <c r="G152" s="204">
        <v>1611.3</v>
      </c>
      <c r="H152" s="204">
        <v>1687.6</v>
      </c>
    </row>
    <row r="153" spans="1:8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  <c r="G153" s="255">
        <f t="shared" ref="G153:H153" si="41">G154+G155</f>
        <v>6982.3</v>
      </c>
      <c r="H153" s="255">
        <f t="shared" si="41"/>
        <v>7277.7000000000007</v>
      </c>
    </row>
    <row r="154" spans="1:8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  <c r="G154" s="204">
        <v>1893.2</v>
      </c>
      <c r="H154" s="204">
        <v>1965.1</v>
      </c>
    </row>
    <row r="155" spans="1:8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  <c r="G155" s="204">
        <v>5089.1000000000004</v>
      </c>
      <c r="H155" s="204">
        <v>5312.6</v>
      </c>
    </row>
    <row r="156" spans="1:8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  <c r="G156" s="203">
        <f t="shared" ref="G156:H156" si="42">G157+G160</f>
        <v>44870.2</v>
      </c>
      <c r="H156" s="203">
        <f t="shared" si="42"/>
        <v>46903.1</v>
      </c>
    </row>
    <row r="157" spans="1:8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  <c r="G157" s="203">
        <f t="shared" ref="G157:H157" si="43">G158+G159</f>
        <v>44112.6</v>
      </c>
      <c r="H157" s="203">
        <f t="shared" si="43"/>
        <v>46144.9</v>
      </c>
    </row>
    <row r="158" spans="1:8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  <c r="G158" s="204">
        <v>14091</v>
      </c>
      <c r="H158" s="204">
        <v>14740.2</v>
      </c>
    </row>
    <row r="159" spans="1:8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  <c r="G159" s="204">
        <v>30021.599999999999</v>
      </c>
      <c r="H159" s="204">
        <v>31404.7</v>
      </c>
    </row>
    <row r="160" spans="1:8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  <c r="G160" s="203">
        <f t="shared" ref="G160:H160" si="44">G161+G162</f>
        <v>757.6</v>
      </c>
      <c r="H160" s="203">
        <f t="shared" si="44"/>
        <v>758.19999999999993</v>
      </c>
    </row>
    <row r="161" spans="1:8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  <c r="G161" s="204">
        <v>177.1</v>
      </c>
      <c r="H161" s="204">
        <v>167.9</v>
      </c>
    </row>
    <row r="162" spans="1:8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  <c r="G162" s="204">
        <v>580.5</v>
      </c>
      <c r="H162" s="204">
        <v>590.29999999999995</v>
      </c>
    </row>
    <row r="163" spans="1:8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  <c r="G163" s="219">
        <f t="shared" ref="G163:H163" si="45">G164+G174+G178</f>
        <v>179487.3</v>
      </c>
      <c r="H163" s="219">
        <f t="shared" si="45"/>
        <v>188210.50000000003</v>
      </c>
    </row>
    <row r="164" spans="1:8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  <c r="G164" s="203">
        <f t="shared" ref="G164:H164" si="46">G165+G168+G171</f>
        <v>27964.5</v>
      </c>
      <c r="H164" s="203">
        <f t="shared" si="46"/>
        <v>29288</v>
      </c>
    </row>
    <row r="165" spans="1:8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  <c r="G165" s="203">
        <f t="shared" ref="G165:H165" si="47">G166+G167</f>
        <v>1539.6</v>
      </c>
      <c r="H165" s="203">
        <f t="shared" si="47"/>
        <v>1612.5</v>
      </c>
    </row>
    <row r="166" spans="1:8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  <c r="G166" s="204">
        <v>58.3</v>
      </c>
      <c r="H166" s="204">
        <v>61.1</v>
      </c>
    </row>
    <row r="167" spans="1:8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  <c r="G167" s="204">
        <v>1481.3</v>
      </c>
      <c r="H167" s="204">
        <v>1551.4</v>
      </c>
    </row>
    <row r="168" spans="1:8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  <c r="G168" s="203">
        <f t="shared" ref="G168:H168" si="48">G169+G170</f>
        <v>17642.5</v>
      </c>
      <c r="H168" s="203">
        <f t="shared" si="48"/>
        <v>18477.400000000001</v>
      </c>
    </row>
    <row r="169" spans="1:8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  <c r="G169" s="204">
        <v>8121.3</v>
      </c>
      <c r="H169" s="204">
        <v>8505.6</v>
      </c>
    </row>
    <row r="170" spans="1:8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  <c r="G170" s="204">
        <v>9521.2000000000007</v>
      </c>
      <c r="H170" s="204">
        <v>9971.7999999999993</v>
      </c>
    </row>
    <row r="171" spans="1:8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  <c r="G171" s="255">
        <f t="shared" ref="G171:H171" si="49">G172+G173</f>
        <v>8782.4</v>
      </c>
      <c r="H171" s="255">
        <f t="shared" si="49"/>
        <v>9198.0999999999985</v>
      </c>
    </row>
    <row r="172" spans="1:8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  <c r="G172" s="204">
        <v>2240.1999999999998</v>
      </c>
      <c r="H172" s="204">
        <v>2346.1999999999998</v>
      </c>
    </row>
    <row r="173" spans="1:8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  <c r="G173" s="204">
        <v>6542.2</v>
      </c>
      <c r="H173" s="204">
        <v>6851.9</v>
      </c>
    </row>
    <row r="174" spans="1:8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  <c r="G174" s="203">
        <f t="shared" ref="G174:H174" si="50">G175</f>
        <v>18980.599999999999</v>
      </c>
      <c r="H174" s="203">
        <f t="shared" si="50"/>
        <v>20108.100000000002</v>
      </c>
    </row>
    <row r="175" spans="1:8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  <c r="G175" s="203">
        <f t="shared" ref="G175:H175" si="51">G176+G177</f>
        <v>18980.599999999999</v>
      </c>
      <c r="H175" s="203">
        <f t="shared" si="51"/>
        <v>20108.100000000002</v>
      </c>
    </row>
    <row r="176" spans="1:8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  <c r="G176" s="204">
        <v>18889.099999999999</v>
      </c>
      <c r="H176" s="204">
        <v>20008.2</v>
      </c>
    </row>
    <row r="177" spans="1:8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  <c r="G177" s="204">
        <v>91.5</v>
      </c>
      <c r="H177" s="204">
        <v>99.9</v>
      </c>
    </row>
    <row r="178" spans="1:8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  <c r="G178" s="203">
        <f t="shared" ref="G178:H178" si="52">G179+G182</f>
        <v>132542.19999999998</v>
      </c>
      <c r="H178" s="203">
        <f t="shared" si="52"/>
        <v>138814.40000000002</v>
      </c>
    </row>
    <row r="179" spans="1:8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  <c r="G179" s="203">
        <f t="shared" ref="G179:H179" si="53">G180+G181</f>
        <v>129976.09999999999</v>
      </c>
      <c r="H179" s="203">
        <f t="shared" si="53"/>
        <v>136127.20000000001</v>
      </c>
    </row>
    <row r="180" spans="1:8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  <c r="G180" s="204">
        <v>44765.7</v>
      </c>
      <c r="H180" s="204">
        <v>46884.2</v>
      </c>
    </row>
    <row r="181" spans="1:8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  <c r="G181" s="204">
        <v>85210.4</v>
      </c>
      <c r="H181" s="204">
        <v>89243</v>
      </c>
    </row>
    <row r="182" spans="1:8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  <c r="G182" s="203">
        <f t="shared" ref="G182:H182" si="54">G183+G184</f>
        <v>2566.1</v>
      </c>
      <c r="H182" s="203">
        <f t="shared" si="54"/>
        <v>2687.2</v>
      </c>
    </row>
    <row r="183" spans="1:8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  <c r="G183" s="204">
        <v>446.5</v>
      </c>
      <c r="H183" s="204">
        <v>467.2</v>
      </c>
    </row>
    <row r="184" spans="1:8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  <c r="G184" s="204">
        <v>2119.6</v>
      </c>
      <c r="H184" s="204">
        <v>2220</v>
      </c>
    </row>
    <row r="185" spans="1:8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  <c r="G185" s="219">
        <f t="shared" ref="G185:H187" si="55">G186</f>
        <v>1497.1</v>
      </c>
      <c r="H185" s="219">
        <f t="shared" si="55"/>
        <v>1567.9</v>
      </c>
    </row>
    <row r="186" spans="1:8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  <c r="G186" s="229">
        <f t="shared" si="55"/>
        <v>1497.1</v>
      </c>
      <c r="H186" s="229">
        <f t="shared" si="55"/>
        <v>1567.9</v>
      </c>
    </row>
    <row r="187" spans="1:8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  <c r="G187" s="229">
        <f t="shared" si="55"/>
        <v>1497.1</v>
      </c>
      <c r="H187" s="229">
        <f t="shared" si="55"/>
        <v>1567.9</v>
      </c>
    </row>
    <row r="188" spans="1:8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  <c r="G188" s="204">
        <v>1497.1</v>
      </c>
      <c r="H188" s="204">
        <v>1567.9</v>
      </c>
    </row>
    <row r="189" spans="1:8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  <c r="G189" s="219">
        <f t="shared" ref="G189:H189" si="56">G190+G192+G198</f>
        <v>18657.5</v>
      </c>
      <c r="H189" s="219">
        <f t="shared" si="56"/>
        <v>19568.699999999997</v>
      </c>
    </row>
    <row r="190" spans="1:8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  <c r="G190" s="203">
        <f t="shared" ref="G190:H190" si="57">G191</f>
        <v>1721</v>
      </c>
      <c r="H190" s="203">
        <f t="shared" si="57"/>
        <v>1802.5</v>
      </c>
    </row>
    <row r="191" spans="1:8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  <c r="G191" s="204">
        <v>1721</v>
      </c>
      <c r="H191" s="204">
        <v>1802.5</v>
      </c>
    </row>
    <row r="192" spans="1:8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  <c r="G192" s="203">
        <f t="shared" ref="G192:H192" si="58">G193+G195</f>
        <v>16488.5</v>
      </c>
      <c r="H192" s="203">
        <f t="shared" si="58"/>
        <v>17268.599999999999</v>
      </c>
    </row>
    <row r="193" spans="1:8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  <c r="G193" s="203">
        <f t="shared" ref="G193:H193" si="59">G194</f>
        <v>5.8</v>
      </c>
      <c r="H193" s="203">
        <f t="shared" si="59"/>
        <v>6.1</v>
      </c>
    </row>
    <row r="194" spans="1:8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  <c r="G194" s="204">
        <v>5.8</v>
      </c>
      <c r="H194" s="204">
        <v>6.1</v>
      </c>
    </row>
    <row r="195" spans="1:8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  <c r="G195" s="203">
        <f t="shared" ref="G195:H195" si="60">G196+G197</f>
        <v>16482.7</v>
      </c>
      <c r="H195" s="203">
        <f t="shared" si="60"/>
        <v>17262.5</v>
      </c>
    </row>
    <row r="196" spans="1:8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  <c r="G196" s="204">
        <v>14770.1</v>
      </c>
      <c r="H196" s="204">
        <v>15469</v>
      </c>
    </row>
    <row r="197" spans="1:8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  <c r="G197" s="204">
        <v>1712.6</v>
      </c>
      <c r="H197" s="204">
        <v>1793.5</v>
      </c>
    </row>
    <row r="198" spans="1:8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  <c r="G198" s="203">
        <f t="shared" ref="G198:H198" si="61">G199+G201</f>
        <v>448</v>
      </c>
      <c r="H198" s="203">
        <f t="shared" si="61"/>
        <v>497.59999999999997</v>
      </c>
    </row>
    <row r="199" spans="1:8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  <c r="G199" s="203">
        <f t="shared" ref="G199:H199" si="62">G200</f>
        <v>130.5</v>
      </c>
      <c r="H199" s="203">
        <f t="shared" si="62"/>
        <v>136.69999999999999</v>
      </c>
    </row>
    <row r="200" spans="1:8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  <c r="G200" s="204">
        <v>130.5</v>
      </c>
      <c r="H200" s="204">
        <v>136.69999999999999</v>
      </c>
    </row>
    <row r="201" spans="1:8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  <c r="G201" s="203">
        <f t="shared" ref="G201:H201" si="63">G202</f>
        <v>317.5</v>
      </c>
      <c r="H201" s="203">
        <f t="shared" si="63"/>
        <v>360.9</v>
      </c>
    </row>
    <row r="202" spans="1:8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  <c r="G202" s="204">
        <v>317.5</v>
      </c>
      <c r="H202" s="204">
        <v>360.9</v>
      </c>
    </row>
    <row r="203" spans="1:8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  <c r="G203" s="218">
        <f t="shared" ref="G203:H203" si="64">G204+G225</f>
        <v>43270.400000000001</v>
      </c>
      <c r="H203" s="218">
        <f t="shared" si="64"/>
        <v>47202.200000000004</v>
      </c>
    </row>
    <row r="204" spans="1:8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  <c r="G204" s="219">
        <f t="shared" ref="G204:H204" si="65">G205+G214</f>
        <v>40856.9</v>
      </c>
      <c r="H204" s="219">
        <f t="shared" si="65"/>
        <v>44568.200000000004</v>
      </c>
    </row>
    <row r="205" spans="1:8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  <c r="G205" s="203">
        <f t="shared" ref="G205:H205" si="66">G206+G209</f>
        <v>33394.800000000003</v>
      </c>
      <c r="H205" s="203">
        <f t="shared" si="66"/>
        <v>36421.300000000003</v>
      </c>
    </row>
    <row r="206" spans="1:8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  <c r="G206" s="203">
        <f t="shared" ref="G206:H206" si="67">G207+G208</f>
        <v>228.8</v>
      </c>
      <c r="H206" s="203">
        <f t="shared" si="67"/>
        <v>249.8</v>
      </c>
    </row>
    <row r="207" spans="1:8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  <c r="G207" s="204">
        <v>183</v>
      </c>
      <c r="H207" s="204">
        <v>199.8</v>
      </c>
    </row>
    <row r="208" spans="1:8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  <c r="G208" s="204">
        <v>45.8</v>
      </c>
      <c r="H208" s="204">
        <v>50</v>
      </c>
    </row>
    <row r="209" spans="1:8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  <c r="G209" s="203">
        <f t="shared" ref="G209:H209" si="68">G210+G221+G211</f>
        <v>33166</v>
      </c>
      <c r="H209" s="203">
        <f t="shared" si="68"/>
        <v>36171.5</v>
      </c>
    </row>
    <row r="210" spans="1:8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  <c r="G210" s="204">
        <v>28651.3</v>
      </c>
      <c r="H210" s="204">
        <v>31281.5</v>
      </c>
    </row>
    <row r="211" spans="1:8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  <c r="G211" s="203">
        <f t="shared" ref="G211:H211" si="69">G212+G213</f>
        <v>4512.2</v>
      </c>
      <c r="H211" s="203">
        <f t="shared" si="69"/>
        <v>4887.3</v>
      </c>
    </row>
    <row r="212" spans="1:8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  <c r="G212" s="204">
        <v>3905.2</v>
      </c>
      <c r="H212" s="204">
        <v>4224.6000000000004</v>
      </c>
    </row>
    <row r="213" spans="1:8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  <c r="G213" s="204">
        <v>607</v>
      </c>
      <c r="H213" s="204">
        <v>662.7</v>
      </c>
    </row>
    <row r="214" spans="1:8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  <c r="G214" s="203">
        <f t="shared" ref="G214:H214" si="70">G215+G217</f>
        <v>7462.1</v>
      </c>
      <c r="H214" s="203">
        <f t="shared" si="70"/>
        <v>8146.9</v>
      </c>
    </row>
    <row r="215" spans="1:8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  <c r="G215" s="203">
        <f t="shared" ref="G215:H215" si="71">G216</f>
        <v>91.5</v>
      </c>
      <c r="H215" s="203">
        <f t="shared" si="71"/>
        <v>99.9</v>
      </c>
    </row>
    <row r="216" spans="1:8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  <c r="G216" s="204">
        <v>91.5</v>
      </c>
      <c r="H216" s="204">
        <v>99.9</v>
      </c>
    </row>
    <row r="217" spans="1:8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  <c r="G217" s="203">
        <f t="shared" ref="G217:H217" si="72">G218</f>
        <v>7370.6</v>
      </c>
      <c r="H217" s="203">
        <f t="shared" si="72"/>
        <v>8047</v>
      </c>
    </row>
    <row r="218" spans="1:8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  <c r="G218" s="204">
        <v>7370.6</v>
      </c>
      <c r="H218" s="204">
        <v>8047</v>
      </c>
    </row>
    <row r="219" spans="1:8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  <c r="G219" s="204"/>
      <c r="H219" s="204"/>
    </row>
    <row r="220" spans="1:8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  <c r="G220" s="204"/>
      <c r="H220" s="204"/>
    </row>
    <row r="221" spans="1:8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  <c r="G221" s="203">
        <f t="shared" ref="G221:H221" si="73">G222</f>
        <v>2.5</v>
      </c>
      <c r="H221" s="203">
        <f t="shared" si="73"/>
        <v>2.7</v>
      </c>
    </row>
    <row r="222" spans="1:8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  <c r="G222" s="204">
        <v>2.5</v>
      </c>
      <c r="H222" s="204">
        <v>2.7</v>
      </c>
    </row>
    <row r="223" spans="1:8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  <c r="G223" s="204"/>
      <c r="H223" s="204"/>
    </row>
    <row r="224" spans="1:8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  <c r="G224" s="204"/>
      <c r="H224" s="204"/>
    </row>
    <row r="225" spans="1:8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  <c r="G225" s="219">
        <f t="shared" ref="G225:H225" si="74">G226+G228</f>
        <v>2413.5</v>
      </c>
      <c r="H225" s="219">
        <f t="shared" si="74"/>
        <v>2634</v>
      </c>
    </row>
    <row r="226" spans="1:8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  <c r="G226" s="203">
        <f t="shared" ref="G226:H226" si="75">G227</f>
        <v>550.6</v>
      </c>
      <c r="H226" s="203">
        <f t="shared" si="75"/>
        <v>601</v>
      </c>
    </row>
    <row r="227" spans="1:8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  <c r="G227" s="204">
        <v>550.6</v>
      </c>
      <c r="H227" s="204">
        <v>601</v>
      </c>
    </row>
    <row r="228" spans="1:8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  <c r="G228" s="203">
        <f t="shared" ref="G228:H228" si="76">G229+G231</f>
        <v>1862.8999999999999</v>
      </c>
      <c r="H228" s="203">
        <f t="shared" si="76"/>
        <v>2033</v>
      </c>
    </row>
    <row r="229" spans="1:8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  <c r="G229" s="203">
        <f t="shared" ref="G229:H229" si="77">G230</f>
        <v>1725.6</v>
      </c>
      <c r="H229" s="203">
        <f t="shared" si="77"/>
        <v>1884</v>
      </c>
    </row>
    <row r="230" spans="1:8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  <c r="G230" s="204">
        <v>1725.6</v>
      </c>
      <c r="H230" s="204">
        <v>1884</v>
      </c>
    </row>
    <row r="231" spans="1:8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  <c r="G231" s="203">
        <f t="shared" ref="G231:H231" si="78">G232</f>
        <v>137.30000000000001</v>
      </c>
      <c r="H231" s="203">
        <f t="shared" si="78"/>
        <v>149</v>
      </c>
    </row>
    <row r="232" spans="1:8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  <c r="G232" s="204">
        <v>137.30000000000001</v>
      </c>
      <c r="H232" s="204">
        <v>149</v>
      </c>
    </row>
    <row r="233" spans="1:8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  <c r="G233" s="204"/>
      <c r="H233" s="204"/>
    </row>
    <row r="234" spans="1:8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  <c r="G234" s="204"/>
      <c r="H234" s="204"/>
    </row>
    <row r="235" spans="1:8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  <c r="G235" s="204"/>
      <c r="H235" s="204"/>
    </row>
    <row r="236" spans="1:8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  <c r="G236" s="204"/>
      <c r="H236" s="204"/>
    </row>
    <row r="237" spans="1:8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  <c r="G237" s="204"/>
      <c r="H237" s="204"/>
    </row>
    <row r="238" spans="1:8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  <c r="G238" s="204"/>
      <c r="H238" s="204"/>
    </row>
    <row r="239" spans="1:8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  <c r="G239" s="204"/>
      <c r="H239" s="204"/>
    </row>
    <row r="240" spans="1:8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  <c r="G240" s="204"/>
      <c r="H240" s="204"/>
    </row>
    <row r="241" spans="1:8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  <c r="G241" s="204"/>
      <c r="H241" s="204"/>
    </row>
    <row r="242" spans="1:8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  <c r="G242" s="204"/>
      <c r="H242" s="204"/>
    </row>
    <row r="243" spans="1:8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  <c r="G243" s="204"/>
      <c r="H243" s="204"/>
    </row>
    <row r="244" spans="1:8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  <c r="G244" s="204"/>
      <c r="H244" s="204"/>
    </row>
    <row r="245" spans="1:8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  <c r="G245" s="204"/>
      <c r="H245" s="204"/>
    </row>
    <row r="246" spans="1:8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  <c r="G246" s="204"/>
      <c r="H246" s="204"/>
    </row>
    <row r="247" spans="1:8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  <c r="G247" s="204"/>
      <c r="H247" s="204"/>
    </row>
    <row r="248" spans="1:8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  <c r="G248" s="204"/>
      <c r="H248" s="204"/>
    </row>
    <row r="249" spans="1:8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  <c r="G249" s="218">
        <f t="shared" ref="G249:H249" si="79">G250+G256+G260</f>
        <v>14339.8</v>
      </c>
      <c r="H249" s="218">
        <f t="shared" si="79"/>
        <v>16079.8</v>
      </c>
    </row>
    <row r="250" spans="1:8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  <c r="G250" s="219">
        <f t="shared" ref="G250:H250" si="80">G251</f>
        <v>11735.5</v>
      </c>
      <c r="H250" s="219">
        <f t="shared" si="80"/>
        <v>13336.3</v>
      </c>
    </row>
    <row r="251" spans="1:8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  <c r="G251" s="203">
        <f t="shared" ref="G251:H251" si="81">G252+G254</f>
        <v>11735.5</v>
      </c>
      <c r="H251" s="203">
        <f t="shared" si="81"/>
        <v>13336.3</v>
      </c>
    </row>
    <row r="252" spans="1:8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  <c r="G252" s="203">
        <f t="shared" ref="G252:H252" si="82">G253</f>
        <v>11691.1</v>
      </c>
      <c r="H252" s="203">
        <f t="shared" si="82"/>
        <v>13285.9</v>
      </c>
    </row>
    <row r="253" spans="1:8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  <c r="G253" s="204">
        <v>11691.1</v>
      </c>
      <c r="H253" s="204">
        <v>13285.9</v>
      </c>
    </row>
    <row r="254" spans="1:8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  <c r="G254" s="203">
        <f t="shared" ref="G254:H254" si="83">G255</f>
        <v>44.4</v>
      </c>
      <c r="H254" s="203">
        <f t="shared" si="83"/>
        <v>50.4</v>
      </c>
    </row>
    <row r="255" spans="1:8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  <c r="G255" s="204">
        <v>44.4</v>
      </c>
      <c r="H255" s="204">
        <v>50.4</v>
      </c>
    </row>
    <row r="256" spans="1:8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  <c r="G256" s="219">
        <f t="shared" ref="G256:H256" si="84">G257</f>
        <v>2426</v>
      </c>
      <c r="H256" s="219">
        <f t="shared" si="84"/>
        <v>2540.8000000000002</v>
      </c>
    </row>
    <row r="257" spans="1:8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  <c r="G257" s="271">
        <f t="shared" ref="G257:H257" si="85">G258+G259</f>
        <v>2426</v>
      </c>
      <c r="H257" s="271">
        <f t="shared" si="85"/>
        <v>2540.8000000000002</v>
      </c>
    </row>
    <row r="258" spans="1:8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  <c r="G258" s="203">
        <v>2279.4</v>
      </c>
      <c r="H258" s="203">
        <v>2387.3000000000002</v>
      </c>
    </row>
    <row r="259" spans="1:8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  <c r="G259" s="204">
        <v>146.6</v>
      </c>
      <c r="H259" s="204">
        <v>153.5</v>
      </c>
    </row>
    <row r="260" spans="1:8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  <c r="G260" s="248">
        <f t="shared" ref="G260:H261" si="86">G261</f>
        <v>178.3</v>
      </c>
      <c r="H260" s="248">
        <f t="shared" si="86"/>
        <v>202.7</v>
      </c>
    </row>
    <row r="261" spans="1:8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  <c r="G261" s="203">
        <f t="shared" si="86"/>
        <v>178.3</v>
      </c>
      <c r="H261" s="203">
        <f t="shared" si="86"/>
        <v>202.7</v>
      </c>
    </row>
    <row r="262" spans="1:8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  <c r="G262" s="204">
        <v>178.3</v>
      </c>
      <c r="H262" s="204">
        <v>202.7</v>
      </c>
    </row>
    <row r="263" spans="1:8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  <c r="G263" s="218">
        <f t="shared" ref="G263:H263" si="87">G264</f>
        <v>195</v>
      </c>
      <c r="H263" s="218">
        <f t="shared" si="87"/>
        <v>221.7</v>
      </c>
    </row>
    <row r="264" spans="1:8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  <c r="G264" s="219">
        <f t="shared" ref="G264:H264" si="88">G265+G267</f>
        <v>195</v>
      </c>
      <c r="H264" s="219">
        <f t="shared" si="88"/>
        <v>221.7</v>
      </c>
    </row>
    <row r="265" spans="1:8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  <c r="G265" s="271">
        <f t="shared" ref="G265:H265" si="89">G266</f>
        <v>181.7</v>
      </c>
      <c r="H265" s="271">
        <f t="shared" si="89"/>
        <v>206.6</v>
      </c>
    </row>
    <row r="266" spans="1:8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  <c r="G266" s="204">
        <v>181.7</v>
      </c>
      <c r="H266" s="204">
        <v>206.6</v>
      </c>
    </row>
    <row r="267" spans="1:8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  <c r="G267" s="271">
        <f t="shared" ref="G267:H268" si="90">G268</f>
        <v>13.3</v>
      </c>
      <c r="H267" s="271">
        <f t="shared" si="90"/>
        <v>15.1</v>
      </c>
    </row>
    <row r="268" spans="1:8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  <c r="G268" s="271">
        <f t="shared" si="90"/>
        <v>13.3</v>
      </c>
      <c r="H268" s="271">
        <f t="shared" si="90"/>
        <v>15.1</v>
      </c>
    </row>
    <row r="269" spans="1:8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  <c r="G269" s="204">
        <v>13.3</v>
      </c>
      <c r="H269" s="204">
        <v>15.1</v>
      </c>
    </row>
    <row r="270" spans="1:8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  <c r="G270" s="218">
        <f t="shared" ref="G270:H272" si="91">G271</f>
        <v>97.2</v>
      </c>
      <c r="H270" s="218">
        <f t="shared" si="91"/>
        <v>110.5</v>
      </c>
    </row>
    <row r="271" spans="1:8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  <c r="G271" s="219">
        <f t="shared" si="91"/>
        <v>97.2</v>
      </c>
      <c r="H271" s="219">
        <f t="shared" si="91"/>
        <v>110.5</v>
      </c>
    </row>
    <row r="272" spans="1:8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  <c r="G272" s="271">
        <f t="shared" si="91"/>
        <v>97.2</v>
      </c>
      <c r="H272" s="271">
        <f t="shared" si="91"/>
        <v>110.5</v>
      </c>
    </row>
    <row r="273" spans="1:8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  <c r="G273" s="204">
        <v>97.2</v>
      </c>
      <c r="H273" s="204">
        <v>110.5</v>
      </c>
    </row>
    <row r="274" spans="1:8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  <c r="G274" s="204"/>
      <c r="H274" s="204"/>
    </row>
    <row r="275" spans="1:8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  <c r="G275" s="204"/>
      <c r="H275" s="204"/>
    </row>
    <row r="276" spans="1:8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  <c r="G276" s="204"/>
      <c r="H276" s="204"/>
    </row>
    <row r="277" spans="1:8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  <c r="G277" s="204"/>
      <c r="H277" s="204"/>
    </row>
    <row r="278" spans="1:8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  <c r="G278" s="78">
        <f t="shared" ref="G278:H278" si="92">SUM(G279)</f>
        <v>103.1</v>
      </c>
      <c r="H278" s="78">
        <f t="shared" si="92"/>
        <v>35.700000000000003</v>
      </c>
    </row>
    <row r="279" spans="1:8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  <c r="G279" s="116">
        <f t="shared" ref="G279:H279" si="93">SUM(G280)</f>
        <v>103.1</v>
      </c>
      <c r="H279" s="116">
        <f t="shared" si="93"/>
        <v>35.700000000000003</v>
      </c>
    </row>
    <row r="280" spans="1:8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  <c r="G280" s="108">
        <f t="shared" ref="G280:H280" si="94">SUM(G281)</f>
        <v>103.1</v>
      </c>
      <c r="H280" s="108">
        <f t="shared" si="94"/>
        <v>35.700000000000003</v>
      </c>
    </row>
    <row r="281" spans="1:8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  <c r="G281" s="95">
        <v>103.1</v>
      </c>
      <c r="H281" s="95">
        <v>35.700000000000003</v>
      </c>
    </row>
    <row r="282" spans="1:8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  <c r="G282" s="218">
        <f t="shared" ref="G282:H282" si="95">G283</f>
        <v>4258.3</v>
      </c>
      <c r="H282" s="218">
        <f t="shared" si="95"/>
        <v>5230.4000000000005</v>
      </c>
    </row>
    <row r="283" spans="1:8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  <c r="G283" s="280">
        <f t="shared" ref="G283:H283" si="96">G284+G286</f>
        <v>4258.3</v>
      </c>
      <c r="H283" s="280">
        <f t="shared" si="96"/>
        <v>5230.4000000000005</v>
      </c>
    </row>
    <row r="284" spans="1:8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  <c r="G284" s="229">
        <f t="shared" ref="G284:H284" si="97">G285</f>
        <v>3644.8</v>
      </c>
      <c r="H284" s="229">
        <f t="shared" si="97"/>
        <v>4476.8</v>
      </c>
    </row>
    <row r="285" spans="1:8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  <c r="G285" s="204">
        <v>3644.8</v>
      </c>
      <c r="H285" s="204">
        <v>4476.8</v>
      </c>
    </row>
    <row r="286" spans="1:8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  <c r="G286" s="229">
        <f t="shared" ref="G286:H286" si="98">G287</f>
        <v>613.5</v>
      </c>
      <c r="H286" s="229">
        <f t="shared" si="98"/>
        <v>753.6</v>
      </c>
    </row>
    <row r="287" spans="1:8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  <c r="G287" s="204">
        <v>613.5</v>
      </c>
      <c r="H287" s="204">
        <v>753.6</v>
      </c>
    </row>
    <row r="288" spans="1:8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  <c r="G288" s="189"/>
      <c r="H288" s="189"/>
    </row>
    <row r="289" spans="1:8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  <c r="G289" s="189"/>
      <c r="H289" s="189"/>
    </row>
    <row r="290" spans="1:8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  <c r="G290" s="189"/>
      <c r="H290" s="189"/>
    </row>
    <row r="291" spans="1:8" ht="15.75" hidden="1">
      <c r="A291" s="301" t="s">
        <v>185</v>
      </c>
      <c r="B291" s="302"/>
      <c r="C291" s="302"/>
      <c r="D291" s="303"/>
      <c r="E291" s="304"/>
      <c r="F291" s="305"/>
      <c r="G291" s="189"/>
      <c r="H291" s="189"/>
    </row>
    <row r="292" spans="1:8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  <c r="G292" s="310">
        <f t="shared" ref="G292:H292" si="99">G9+G98+G101+G143+G203+G249+G263+G270+G282+G137+G278</f>
        <v>373713.8</v>
      </c>
      <c r="H292" s="310">
        <f t="shared" si="99"/>
        <v>396887.40000000008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23622047244094491" right="0.23622047244094491" top="0.27559055118110237" bottom="0.23622047244094491" header="0.31496062992125984" footer="0.31496062992125984"/>
  <pageSetup paperSize="9" scale="8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90"/>
  <sheetViews>
    <sheetView topLeftCell="A580" workbookViewId="0">
      <selection activeCell="A589" sqref="A589:XFD590"/>
    </sheetView>
  </sheetViews>
  <sheetFormatPr defaultRowHeight="15"/>
  <cols>
    <col min="1" max="1" width="57.5703125" customWidth="1"/>
    <col min="2" max="3" width="7.28515625" customWidth="1"/>
    <col min="4" max="4" width="7.85546875" customWidth="1"/>
    <col min="5" max="5" width="10.85546875" customWidth="1"/>
    <col min="6" max="6" width="6.5703125" customWidth="1"/>
    <col min="7" max="7" width="12.42578125" customWidth="1"/>
  </cols>
  <sheetData>
    <row r="1" spans="1:7">
      <c r="F1" s="1" t="s">
        <v>0</v>
      </c>
      <c r="G1" s="1"/>
    </row>
    <row r="2" spans="1:7">
      <c r="F2" s="1"/>
      <c r="G2" s="1"/>
    </row>
    <row r="3" spans="1:7">
      <c r="F3" s="1"/>
      <c r="G3" s="1"/>
    </row>
    <row r="4" spans="1:7" ht="15.75">
      <c r="A4" s="456" t="s">
        <v>1</v>
      </c>
      <c r="B4" s="456"/>
      <c r="C4" s="456"/>
      <c r="D4" s="456"/>
      <c r="E4" s="456"/>
      <c r="F4" s="456"/>
      <c r="G4" s="456"/>
    </row>
    <row r="5" spans="1:7" ht="15.75">
      <c r="A5" s="456" t="s">
        <v>2</v>
      </c>
      <c r="B5" s="456"/>
      <c r="C5" s="456"/>
      <c r="D5" s="456"/>
      <c r="E5" s="456"/>
      <c r="F5" s="456"/>
      <c r="G5" s="456"/>
    </row>
    <row r="6" spans="1:7" ht="15.75">
      <c r="A6" s="457"/>
      <c r="B6" s="457"/>
      <c r="C6" s="457"/>
      <c r="D6" s="457"/>
      <c r="E6" s="457"/>
      <c r="F6" s="457"/>
      <c r="G6" s="457"/>
    </row>
    <row r="7" spans="1:7" ht="15.75">
      <c r="A7" s="458" t="s">
        <v>3</v>
      </c>
      <c r="B7" s="458"/>
      <c r="C7" s="458"/>
      <c r="D7" s="458"/>
      <c r="E7" s="458"/>
      <c r="F7" s="458"/>
      <c r="G7" s="458"/>
    </row>
    <row r="8" spans="1:7" ht="18.75">
      <c r="A8" s="459" t="s">
        <v>4</v>
      </c>
      <c r="B8" s="459"/>
      <c r="C8" s="459"/>
      <c r="D8" s="459"/>
      <c r="E8" s="459"/>
      <c r="F8" s="459"/>
      <c r="G8" s="2">
        <f>SUM(G9+G32+G36)</f>
        <v>12821.2</v>
      </c>
    </row>
    <row r="9" spans="1:7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SUM(G10+G13+G23+G26)</f>
        <v>2102</v>
      </c>
    </row>
    <row r="10" spans="1:7" s="18" customFormat="1" ht="34.5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</row>
    <row r="11" spans="1:7" s="26" customFormat="1" ht="16.5" customHeight="1">
      <c r="A11" s="19" t="s">
        <v>7</v>
      </c>
      <c r="B11" s="20">
        <v>16</v>
      </c>
      <c r="C11" s="21">
        <v>1</v>
      </c>
      <c r="D11" s="22">
        <v>2</v>
      </c>
      <c r="E11" s="23">
        <v>21420</v>
      </c>
      <c r="F11" s="24">
        <v>0</v>
      </c>
      <c r="G11" s="25">
        <f>SUM(G12)</f>
        <v>0</v>
      </c>
    </row>
    <row r="12" spans="1:7" ht="31.5">
      <c r="A12" s="27" t="s">
        <v>8</v>
      </c>
      <c r="B12" s="28">
        <v>16</v>
      </c>
      <c r="C12" s="29">
        <v>1</v>
      </c>
      <c r="D12" s="30">
        <v>2</v>
      </c>
      <c r="E12" s="31">
        <v>21420</v>
      </c>
      <c r="F12" s="32">
        <v>210</v>
      </c>
      <c r="G12" s="33">
        <v>0</v>
      </c>
    </row>
    <row r="13" spans="1:7" ht="63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SUM(G16+G19+G21+G14)</f>
        <v>1582.1</v>
      </c>
    </row>
    <row r="14" spans="1:7" s="26" customFormat="1" ht="15.75">
      <c r="A14" s="35" t="s">
        <v>10</v>
      </c>
      <c r="B14" s="36">
        <v>16</v>
      </c>
      <c r="C14" s="37">
        <v>1</v>
      </c>
      <c r="D14" s="38">
        <v>4</v>
      </c>
      <c r="E14" s="39">
        <v>21320</v>
      </c>
      <c r="F14" s="40">
        <v>0</v>
      </c>
      <c r="G14" s="41">
        <f>SUM(G15)</f>
        <v>361.6</v>
      </c>
    </row>
    <row r="15" spans="1:7" ht="31.5">
      <c r="A15" s="27" t="s">
        <v>8</v>
      </c>
      <c r="B15" s="28">
        <v>16</v>
      </c>
      <c r="C15" s="29">
        <v>1</v>
      </c>
      <c r="D15" s="30">
        <v>4</v>
      </c>
      <c r="E15" s="31">
        <v>21320</v>
      </c>
      <c r="F15" s="32">
        <v>120</v>
      </c>
      <c r="G15" s="33">
        <v>361.6</v>
      </c>
    </row>
    <row r="16" spans="1:7" s="26" customFormat="1" ht="15.75">
      <c r="A16" s="35" t="s">
        <v>11</v>
      </c>
      <c r="B16" s="36">
        <v>16</v>
      </c>
      <c r="C16" s="37">
        <v>1</v>
      </c>
      <c r="D16" s="38">
        <v>4</v>
      </c>
      <c r="E16" s="39">
        <v>21520</v>
      </c>
      <c r="F16" s="40">
        <v>0</v>
      </c>
      <c r="G16" s="41">
        <f>SUM(G17+G18)</f>
        <v>941.5</v>
      </c>
    </row>
    <row r="17" spans="1:7" ht="31.5">
      <c r="A17" s="27" t="s">
        <v>8</v>
      </c>
      <c r="B17" s="28">
        <v>16</v>
      </c>
      <c r="C17" s="29">
        <v>1</v>
      </c>
      <c r="D17" s="30">
        <v>4</v>
      </c>
      <c r="E17" s="31">
        <v>21520</v>
      </c>
      <c r="F17" s="32">
        <v>120</v>
      </c>
      <c r="G17" s="33">
        <v>643</v>
      </c>
    </row>
    <row r="18" spans="1:7" ht="31.5">
      <c r="A18" s="27" t="s">
        <v>8</v>
      </c>
      <c r="B18" s="28">
        <v>16</v>
      </c>
      <c r="C18" s="29">
        <v>1</v>
      </c>
      <c r="D18" s="30">
        <v>4</v>
      </c>
      <c r="E18" s="31">
        <v>21520</v>
      </c>
      <c r="F18" s="32">
        <v>240</v>
      </c>
      <c r="G18" s="33">
        <v>298.5</v>
      </c>
    </row>
    <row r="19" spans="1:7" s="26" customFormat="1" ht="31.5">
      <c r="A19" s="35" t="s">
        <v>12</v>
      </c>
      <c r="B19" s="36">
        <v>16</v>
      </c>
      <c r="C19" s="37">
        <v>1</v>
      </c>
      <c r="D19" s="38">
        <v>4</v>
      </c>
      <c r="E19" s="39">
        <v>23520</v>
      </c>
      <c r="F19" s="40">
        <v>0</v>
      </c>
      <c r="G19" s="41">
        <f>SUM(G20)</f>
        <v>70</v>
      </c>
    </row>
    <row r="20" spans="1:7" ht="31.5">
      <c r="A20" s="27" t="s">
        <v>8</v>
      </c>
      <c r="B20" s="42">
        <v>16</v>
      </c>
      <c r="C20" s="43">
        <v>1</v>
      </c>
      <c r="D20" s="44">
        <v>4</v>
      </c>
      <c r="E20" s="45">
        <v>23520</v>
      </c>
      <c r="F20" s="46">
        <v>850</v>
      </c>
      <c r="G20" s="33">
        <v>70</v>
      </c>
    </row>
    <row r="21" spans="1:7" s="26" customFormat="1" ht="47.25">
      <c r="A21" s="35" t="s">
        <v>13</v>
      </c>
      <c r="B21" s="36">
        <v>16</v>
      </c>
      <c r="C21" s="37">
        <v>1</v>
      </c>
      <c r="D21" s="38">
        <v>4</v>
      </c>
      <c r="E21" s="39">
        <v>8751120</v>
      </c>
      <c r="F21" s="40">
        <v>0</v>
      </c>
      <c r="G21" s="41">
        <f>SUM(G22)</f>
        <v>209</v>
      </c>
    </row>
    <row r="22" spans="1:7" ht="63">
      <c r="A22" s="27" t="s">
        <v>14</v>
      </c>
      <c r="B22" s="28">
        <v>16</v>
      </c>
      <c r="C22" s="29">
        <v>1</v>
      </c>
      <c r="D22" s="30">
        <v>4</v>
      </c>
      <c r="E22" s="31">
        <v>8751120</v>
      </c>
      <c r="F22" s="32">
        <v>500</v>
      </c>
      <c r="G22" s="47">
        <v>209</v>
      </c>
    </row>
    <row r="23" spans="1:7" s="26" customFormat="1" ht="15.75">
      <c r="A23" s="35" t="s">
        <v>15</v>
      </c>
      <c r="B23" s="36">
        <v>16</v>
      </c>
      <c r="C23" s="37">
        <v>1</v>
      </c>
      <c r="D23" s="38">
        <v>11</v>
      </c>
      <c r="E23" s="39">
        <v>0</v>
      </c>
      <c r="F23" s="40">
        <v>0</v>
      </c>
      <c r="G23" s="41">
        <f>SUM(G24)</f>
        <v>21.5</v>
      </c>
    </row>
    <row r="24" spans="1:7" ht="15.75">
      <c r="A24" s="48" t="s">
        <v>16</v>
      </c>
      <c r="B24" s="42">
        <v>16</v>
      </c>
      <c r="C24" s="43">
        <v>1</v>
      </c>
      <c r="D24" s="44">
        <v>11</v>
      </c>
      <c r="E24" s="45">
        <v>703320</v>
      </c>
      <c r="F24" s="46">
        <v>0</v>
      </c>
      <c r="G24" s="33">
        <f>SUM(G25)</f>
        <v>21.5</v>
      </c>
    </row>
    <row r="25" spans="1:7" ht="15.75">
      <c r="A25" s="27" t="s">
        <v>17</v>
      </c>
      <c r="B25" s="28">
        <v>16</v>
      </c>
      <c r="C25" s="29">
        <v>1</v>
      </c>
      <c r="D25" s="30">
        <v>11</v>
      </c>
      <c r="E25" s="31">
        <v>703320</v>
      </c>
      <c r="F25" s="32">
        <v>870</v>
      </c>
      <c r="G25" s="33">
        <v>21.5</v>
      </c>
    </row>
    <row r="26" spans="1:7" s="49" customFormat="1" ht="15.75">
      <c r="A26" s="35" t="s">
        <v>18</v>
      </c>
      <c r="B26" s="36">
        <v>16</v>
      </c>
      <c r="C26" s="37">
        <v>1</v>
      </c>
      <c r="D26" s="38">
        <v>13</v>
      </c>
      <c r="E26" s="39">
        <v>0</v>
      </c>
      <c r="F26" s="40">
        <v>0</v>
      </c>
      <c r="G26" s="41">
        <f>SUM(G27+G30)</f>
        <v>498.4</v>
      </c>
    </row>
    <row r="27" spans="1:7" ht="31.5">
      <c r="A27" s="27" t="s">
        <v>19</v>
      </c>
      <c r="B27" s="28">
        <v>16</v>
      </c>
      <c r="C27" s="29">
        <v>1</v>
      </c>
      <c r="D27" s="30">
        <v>13</v>
      </c>
      <c r="E27" s="31">
        <v>20420</v>
      </c>
      <c r="F27" s="32">
        <v>0</v>
      </c>
      <c r="G27" s="33">
        <f>SUM(G28+G29)</f>
        <v>493.2</v>
      </c>
    </row>
    <row r="28" spans="1:7" ht="31.5">
      <c r="A28" s="27" t="s">
        <v>8</v>
      </c>
      <c r="B28" s="28">
        <v>16</v>
      </c>
      <c r="C28" s="29">
        <v>1</v>
      </c>
      <c r="D28" s="30">
        <v>13</v>
      </c>
      <c r="E28" s="31">
        <v>20420</v>
      </c>
      <c r="F28" s="32">
        <v>120</v>
      </c>
      <c r="G28" s="33">
        <v>325.89999999999998</v>
      </c>
    </row>
    <row r="29" spans="1:7" ht="31.5">
      <c r="A29" s="27" t="s">
        <v>8</v>
      </c>
      <c r="B29" s="28">
        <v>16</v>
      </c>
      <c r="C29" s="29">
        <v>1</v>
      </c>
      <c r="D29" s="30">
        <v>13</v>
      </c>
      <c r="E29" s="31">
        <v>20420</v>
      </c>
      <c r="F29" s="32">
        <v>240</v>
      </c>
      <c r="G29" s="33">
        <v>167.3</v>
      </c>
    </row>
    <row r="30" spans="1:7" ht="15.75">
      <c r="A30" s="27" t="s">
        <v>17</v>
      </c>
      <c r="B30" s="28">
        <v>16</v>
      </c>
      <c r="C30" s="29">
        <v>1</v>
      </c>
      <c r="D30" s="30">
        <v>13</v>
      </c>
      <c r="E30" s="31">
        <v>922220</v>
      </c>
      <c r="F30" s="32">
        <v>0</v>
      </c>
      <c r="G30" s="33">
        <f>SUM(G31)</f>
        <v>5.2</v>
      </c>
    </row>
    <row r="31" spans="1:7" ht="31.5">
      <c r="A31" s="27" t="s">
        <v>8</v>
      </c>
      <c r="B31" s="28">
        <v>16</v>
      </c>
      <c r="C31" s="29">
        <v>1</v>
      </c>
      <c r="D31" s="30">
        <v>13</v>
      </c>
      <c r="E31" s="31">
        <v>922220</v>
      </c>
      <c r="F31" s="32">
        <v>850</v>
      </c>
      <c r="G31" s="33">
        <v>5.2</v>
      </c>
    </row>
    <row r="32" spans="1:7" s="10" customFormat="1" ht="15.75">
      <c r="A32" s="50" t="s">
        <v>20</v>
      </c>
      <c r="B32" s="51">
        <v>16</v>
      </c>
      <c r="C32" s="52">
        <v>4</v>
      </c>
      <c r="D32" s="53">
        <v>0</v>
      </c>
      <c r="E32" s="54">
        <v>0</v>
      </c>
      <c r="F32" s="55">
        <v>0</v>
      </c>
      <c r="G32" s="56">
        <f>SUM(G33)</f>
        <v>300</v>
      </c>
    </row>
    <row r="33" spans="1:7" ht="15.75">
      <c r="A33" s="34" t="s">
        <v>21</v>
      </c>
      <c r="B33" s="28">
        <v>16</v>
      </c>
      <c r="C33" s="29">
        <v>4</v>
      </c>
      <c r="D33" s="30">
        <v>9</v>
      </c>
      <c r="E33" s="31">
        <v>0</v>
      </c>
      <c r="F33" s="32">
        <v>0</v>
      </c>
      <c r="G33" s="33">
        <f>G34</f>
        <v>300</v>
      </c>
    </row>
    <row r="34" spans="1:7" ht="15.75">
      <c r="A34" s="34" t="s">
        <v>22</v>
      </c>
      <c r="B34" s="28">
        <v>16</v>
      </c>
      <c r="C34" s="29">
        <v>4</v>
      </c>
      <c r="D34" s="30">
        <v>9</v>
      </c>
      <c r="E34" s="57">
        <v>409420</v>
      </c>
      <c r="F34" s="32">
        <v>0</v>
      </c>
      <c r="G34" s="33">
        <f>SUM(G35)</f>
        <v>300</v>
      </c>
    </row>
    <row r="35" spans="1:7" ht="15.75">
      <c r="A35" s="34" t="s">
        <v>22</v>
      </c>
      <c r="B35" s="28">
        <v>16</v>
      </c>
      <c r="C35" s="29">
        <v>4</v>
      </c>
      <c r="D35" s="30">
        <v>9</v>
      </c>
      <c r="E35" s="31">
        <v>409420</v>
      </c>
      <c r="F35" s="32">
        <v>240</v>
      </c>
      <c r="G35" s="47">
        <v>300</v>
      </c>
    </row>
    <row r="36" spans="1:7" s="10" customFormat="1" ht="15.75">
      <c r="A36" s="50" t="s">
        <v>23</v>
      </c>
      <c r="B36" s="51">
        <v>16</v>
      </c>
      <c r="C36" s="52">
        <v>5</v>
      </c>
      <c r="D36" s="53">
        <v>0</v>
      </c>
      <c r="E36" s="54">
        <v>0</v>
      </c>
      <c r="F36" s="55">
        <v>0</v>
      </c>
      <c r="G36" s="56">
        <f>SUM(G37)</f>
        <v>10419.200000000001</v>
      </c>
    </row>
    <row r="37" spans="1:7" s="26" customFormat="1" ht="15.75">
      <c r="A37" s="35" t="s">
        <v>24</v>
      </c>
      <c r="B37" s="36">
        <v>16</v>
      </c>
      <c r="C37" s="37">
        <v>5</v>
      </c>
      <c r="D37" s="38">
        <v>3</v>
      </c>
      <c r="E37" s="39">
        <v>0</v>
      </c>
      <c r="F37" s="40">
        <v>0</v>
      </c>
      <c r="G37" s="41">
        <f>SUM(G38+G40+G42+G44)</f>
        <v>10419.200000000001</v>
      </c>
    </row>
    <row r="38" spans="1:7" s="26" customFormat="1" ht="15.75">
      <c r="A38" s="35" t="s">
        <v>25</v>
      </c>
      <c r="B38" s="36">
        <v>16</v>
      </c>
      <c r="C38" s="37">
        <v>5</v>
      </c>
      <c r="D38" s="38">
        <v>3</v>
      </c>
      <c r="E38" s="39">
        <v>500120</v>
      </c>
      <c r="F38" s="40">
        <v>0</v>
      </c>
      <c r="G38" s="41">
        <f>SUM(G39)</f>
        <v>1600</v>
      </c>
    </row>
    <row r="39" spans="1:7" ht="31.5">
      <c r="A39" s="27" t="s">
        <v>8</v>
      </c>
      <c r="B39" s="28">
        <v>16</v>
      </c>
      <c r="C39" s="29">
        <v>5</v>
      </c>
      <c r="D39" s="30">
        <v>3</v>
      </c>
      <c r="E39" s="31">
        <v>500120</v>
      </c>
      <c r="F39" s="32">
        <v>240</v>
      </c>
      <c r="G39" s="47">
        <v>1600</v>
      </c>
    </row>
    <row r="40" spans="1:7" s="26" customFormat="1" ht="15.75">
      <c r="A40" s="35" t="s">
        <v>26</v>
      </c>
      <c r="B40" s="36">
        <v>16</v>
      </c>
      <c r="C40" s="37">
        <v>5</v>
      </c>
      <c r="D40" s="38">
        <v>3</v>
      </c>
      <c r="E40" s="39">
        <v>500320</v>
      </c>
      <c r="F40" s="40">
        <v>0</v>
      </c>
      <c r="G40" s="41">
        <f>SUM(G41)</f>
        <v>370</v>
      </c>
    </row>
    <row r="41" spans="1:7" ht="31.5">
      <c r="A41" s="27" t="s">
        <v>8</v>
      </c>
      <c r="B41" s="28">
        <v>16</v>
      </c>
      <c r="C41" s="29">
        <v>5</v>
      </c>
      <c r="D41" s="30">
        <v>3</v>
      </c>
      <c r="E41" s="31">
        <v>500320</v>
      </c>
      <c r="F41" s="32">
        <v>240</v>
      </c>
      <c r="G41" s="47">
        <v>370</v>
      </c>
    </row>
    <row r="42" spans="1:7" s="26" customFormat="1" ht="15.75">
      <c r="A42" s="35" t="s">
        <v>27</v>
      </c>
      <c r="B42" s="36">
        <v>16</v>
      </c>
      <c r="C42" s="37">
        <v>5</v>
      </c>
      <c r="D42" s="38">
        <v>3</v>
      </c>
      <c r="E42" s="39">
        <v>500420</v>
      </c>
      <c r="F42" s="40">
        <v>0</v>
      </c>
      <c r="G42" s="41">
        <f>SUM(G43)</f>
        <v>150</v>
      </c>
    </row>
    <row r="43" spans="1:7" ht="31.5">
      <c r="A43" s="27" t="s">
        <v>8</v>
      </c>
      <c r="B43" s="28">
        <v>16</v>
      </c>
      <c r="C43" s="29">
        <v>5</v>
      </c>
      <c r="D43" s="30">
        <v>3</v>
      </c>
      <c r="E43" s="31">
        <v>500420</v>
      </c>
      <c r="F43" s="32">
        <v>240</v>
      </c>
      <c r="G43" s="47">
        <v>150</v>
      </c>
    </row>
    <row r="44" spans="1:7" s="26" customFormat="1" ht="15.75">
      <c r="A44" s="35" t="s">
        <v>28</v>
      </c>
      <c r="B44" s="36">
        <v>16</v>
      </c>
      <c r="C44" s="37">
        <v>5</v>
      </c>
      <c r="D44" s="38">
        <v>3</v>
      </c>
      <c r="E44" s="39">
        <v>500520</v>
      </c>
      <c r="F44" s="40">
        <v>0</v>
      </c>
      <c r="G44" s="41">
        <f>SUM(G45)</f>
        <v>8299.2000000000007</v>
      </c>
    </row>
    <row r="45" spans="1:7" ht="31.5">
      <c r="A45" s="27" t="s">
        <v>8</v>
      </c>
      <c r="B45" s="28">
        <v>16</v>
      </c>
      <c r="C45" s="29">
        <v>5</v>
      </c>
      <c r="D45" s="30">
        <v>3</v>
      </c>
      <c r="E45" s="31">
        <v>500520</v>
      </c>
      <c r="F45" s="32">
        <v>240</v>
      </c>
      <c r="G45" s="47">
        <v>8299.2000000000007</v>
      </c>
    </row>
    <row r="46" spans="1:7" ht="18.75">
      <c r="A46" s="459" t="s">
        <v>29</v>
      </c>
      <c r="B46" s="459"/>
      <c r="C46" s="459"/>
      <c r="D46" s="459"/>
      <c r="E46" s="459"/>
      <c r="F46" s="459"/>
      <c r="G46" s="2">
        <f>SUM(G47)</f>
        <v>885.8</v>
      </c>
    </row>
    <row r="47" spans="1:7" s="10" customFormat="1" ht="15.75">
      <c r="A47" s="3" t="s">
        <v>5</v>
      </c>
      <c r="B47" s="4">
        <v>17</v>
      </c>
      <c r="C47" s="5">
        <v>1</v>
      </c>
      <c r="D47" s="6">
        <v>0</v>
      </c>
      <c r="E47" s="7">
        <v>0</v>
      </c>
      <c r="F47" s="8">
        <v>0</v>
      </c>
      <c r="G47" s="9">
        <f>SUM(G48+G51+G59+G62)</f>
        <v>885.8</v>
      </c>
    </row>
    <row r="48" spans="1:7" s="58" customFormat="1" ht="47.25">
      <c r="A48" s="19" t="s">
        <v>6</v>
      </c>
      <c r="B48" s="20">
        <v>17</v>
      </c>
      <c r="C48" s="21">
        <v>1</v>
      </c>
      <c r="D48" s="22">
        <v>2</v>
      </c>
      <c r="E48" s="23">
        <v>0</v>
      </c>
      <c r="F48" s="24">
        <v>0</v>
      </c>
      <c r="G48" s="25">
        <f>SUM(G49)</f>
        <v>309.89999999999998</v>
      </c>
    </row>
    <row r="49" spans="1:7" s="26" customFormat="1" ht="15.75">
      <c r="A49" s="19" t="s">
        <v>7</v>
      </c>
      <c r="B49" s="20">
        <v>17</v>
      </c>
      <c r="C49" s="21">
        <v>1</v>
      </c>
      <c r="D49" s="22">
        <v>2</v>
      </c>
      <c r="E49" s="23">
        <v>21420</v>
      </c>
      <c r="F49" s="24">
        <v>0</v>
      </c>
      <c r="G49" s="25">
        <f>SUM(G50)</f>
        <v>309.89999999999998</v>
      </c>
    </row>
    <row r="50" spans="1:7" ht="31.5">
      <c r="A50" s="27" t="s">
        <v>8</v>
      </c>
      <c r="B50" s="28">
        <v>17</v>
      </c>
      <c r="C50" s="29">
        <v>1</v>
      </c>
      <c r="D50" s="30">
        <v>2</v>
      </c>
      <c r="E50" s="31">
        <v>21420</v>
      </c>
      <c r="F50" s="32">
        <v>120</v>
      </c>
      <c r="G50" s="33">
        <v>309.89999999999998</v>
      </c>
    </row>
    <row r="51" spans="1:7" ht="63">
      <c r="A51" s="34" t="s">
        <v>9</v>
      </c>
      <c r="B51" s="28">
        <v>17</v>
      </c>
      <c r="C51" s="29">
        <v>1</v>
      </c>
      <c r="D51" s="30">
        <v>4</v>
      </c>
      <c r="E51" s="31">
        <v>0</v>
      </c>
      <c r="F51" s="32">
        <v>0</v>
      </c>
      <c r="G51" s="33">
        <f>SUM(G52+G55+G57)</f>
        <v>330.4</v>
      </c>
    </row>
    <row r="52" spans="1:7" s="26" customFormat="1" ht="15.75">
      <c r="A52" s="35" t="s">
        <v>11</v>
      </c>
      <c r="B52" s="36">
        <v>17</v>
      </c>
      <c r="C52" s="37">
        <v>1</v>
      </c>
      <c r="D52" s="38">
        <v>4</v>
      </c>
      <c r="E52" s="39">
        <v>21520</v>
      </c>
      <c r="F52" s="40">
        <v>0</v>
      </c>
      <c r="G52" s="41">
        <f>SUM(G54+G53)</f>
        <v>325.2</v>
      </c>
    </row>
    <row r="53" spans="1:7" ht="31.5">
      <c r="A53" s="27" t="s">
        <v>8</v>
      </c>
      <c r="B53" s="28">
        <v>17</v>
      </c>
      <c r="C53" s="29">
        <v>1</v>
      </c>
      <c r="D53" s="30">
        <v>4</v>
      </c>
      <c r="E53" s="31">
        <v>21520</v>
      </c>
      <c r="F53" s="32">
        <v>120</v>
      </c>
      <c r="G53" s="33">
        <v>147.1</v>
      </c>
    </row>
    <row r="54" spans="1:7" ht="31.5">
      <c r="A54" s="27" t="s">
        <v>8</v>
      </c>
      <c r="B54" s="28">
        <v>17</v>
      </c>
      <c r="C54" s="29">
        <v>1</v>
      </c>
      <c r="D54" s="30">
        <v>4</v>
      </c>
      <c r="E54" s="31">
        <v>21520</v>
      </c>
      <c r="F54" s="32">
        <v>240</v>
      </c>
      <c r="G54" s="33">
        <v>178.1</v>
      </c>
    </row>
    <row r="55" spans="1:7" s="26" customFormat="1" ht="31.5">
      <c r="A55" s="35" t="s">
        <v>12</v>
      </c>
      <c r="B55" s="36">
        <v>17</v>
      </c>
      <c r="C55" s="37">
        <v>1</v>
      </c>
      <c r="D55" s="38">
        <v>4</v>
      </c>
      <c r="E55" s="39">
        <v>23520</v>
      </c>
      <c r="F55" s="40">
        <v>0</v>
      </c>
      <c r="G55" s="41">
        <f>SUM(G56)</f>
        <v>1</v>
      </c>
    </row>
    <row r="56" spans="1:7" ht="31.5">
      <c r="A56" s="27" t="s">
        <v>8</v>
      </c>
      <c r="B56" s="42">
        <v>17</v>
      </c>
      <c r="C56" s="43">
        <v>1</v>
      </c>
      <c r="D56" s="44">
        <v>4</v>
      </c>
      <c r="E56" s="45">
        <v>23520</v>
      </c>
      <c r="F56" s="46">
        <v>850</v>
      </c>
      <c r="G56" s="33">
        <v>1</v>
      </c>
    </row>
    <row r="57" spans="1:7" s="26" customFormat="1" ht="47.25">
      <c r="A57" s="35" t="s">
        <v>13</v>
      </c>
      <c r="B57" s="36">
        <v>17</v>
      </c>
      <c r="C57" s="37">
        <v>1</v>
      </c>
      <c r="D57" s="38">
        <v>4</v>
      </c>
      <c r="E57" s="39">
        <v>8751120</v>
      </c>
      <c r="F57" s="40">
        <v>0</v>
      </c>
      <c r="G57" s="41">
        <f>SUM(G58)</f>
        <v>4.2</v>
      </c>
    </row>
    <row r="58" spans="1:7" ht="63">
      <c r="A58" s="27" t="s">
        <v>14</v>
      </c>
      <c r="B58" s="28">
        <v>17</v>
      </c>
      <c r="C58" s="29">
        <v>1</v>
      </c>
      <c r="D58" s="30">
        <v>4</v>
      </c>
      <c r="E58" s="31">
        <v>8751120</v>
      </c>
      <c r="F58" s="32">
        <v>500</v>
      </c>
      <c r="G58" s="47">
        <v>4.2</v>
      </c>
    </row>
    <row r="59" spans="1:7" ht="15.75">
      <c r="A59" s="48" t="s">
        <v>15</v>
      </c>
      <c r="B59" s="42">
        <v>17</v>
      </c>
      <c r="C59" s="43">
        <v>1</v>
      </c>
      <c r="D59" s="44">
        <v>11</v>
      </c>
      <c r="E59" s="45">
        <v>0</v>
      </c>
      <c r="F59" s="46">
        <v>0</v>
      </c>
      <c r="G59" s="33">
        <f>SUM(G60)</f>
        <v>21.4</v>
      </c>
    </row>
    <row r="60" spans="1:7" ht="15.75">
      <c r="A60" s="48" t="s">
        <v>16</v>
      </c>
      <c r="B60" s="42">
        <v>17</v>
      </c>
      <c r="C60" s="43">
        <v>1</v>
      </c>
      <c r="D60" s="44">
        <v>11</v>
      </c>
      <c r="E60" s="45">
        <v>703320</v>
      </c>
      <c r="F60" s="46">
        <v>0</v>
      </c>
      <c r="G60" s="33">
        <f>SUM(G61)</f>
        <v>21.4</v>
      </c>
    </row>
    <row r="61" spans="1:7" ht="15.75">
      <c r="A61" s="27" t="s">
        <v>17</v>
      </c>
      <c r="B61" s="28">
        <v>17</v>
      </c>
      <c r="C61" s="29">
        <v>1</v>
      </c>
      <c r="D61" s="30">
        <v>11</v>
      </c>
      <c r="E61" s="31">
        <v>703320</v>
      </c>
      <c r="F61" s="32">
        <v>870</v>
      </c>
      <c r="G61" s="33">
        <v>21.4</v>
      </c>
    </row>
    <row r="62" spans="1:7" s="59" customFormat="1" ht="15.75">
      <c r="A62" s="27" t="s">
        <v>18</v>
      </c>
      <c r="B62" s="28">
        <v>17</v>
      </c>
      <c r="C62" s="29">
        <v>1</v>
      </c>
      <c r="D62" s="30">
        <v>13</v>
      </c>
      <c r="E62" s="31">
        <v>0</v>
      </c>
      <c r="F62" s="32">
        <v>0</v>
      </c>
      <c r="G62" s="33">
        <f>SUM(G63+G66)</f>
        <v>224.09999999999997</v>
      </c>
    </row>
    <row r="63" spans="1:7" ht="31.5">
      <c r="A63" s="27" t="s">
        <v>19</v>
      </c>
      <c r="B63" s="28">
        <v>17</v>
      </c>
      <c r="C63" s="29">
        <v>1</v>
      </c>
      <c r="D63" s="30">
        <v>13</v>
      </c>
      <c r="E63" s="31">
        <v>20420</v>
      </c>
      <c r="F63" s="32">
        <v>0</v>
      </c>
      <c r="G63" s="33">
        <f>SUM(G65+G64)</f>
        <v>223.89999999999998</v>
      </c>
    </row>
    <row r="64" spans="1:7" ht="31.5">
      <c r="A64" s="27" t="s">
        <v>8</v>
      </c>
      <c r="B64" s="28">
        <v>17</v>
      </c>
      <c r="C64" s="29">
        <v>1</v>
      </c>
      <c r="D64" s="30">
        <v>13</v>
      </c>
      <c r="E64" s="31">
        <v>20420</v>
      </c>
      <c r="F64" s="32">
        <v>120</v>
      </c>
      <c r="G64" s="33">
        <v>178.2</v>
      </c>
    </row>
    <row r="65" spans="1:7" ht="31.5">
      <c r="A65" s="27" t="s">
        <v>8</v>
      </c>
      <c r="B65" s="28">
        <v>17</v>
      </c>
      <c r="C65" s="29">
        <v>1</v>
      </c>
      <c r="D65" s="30">
        <v>13</v>
      </c>
      <c r="E65" s="31">
        <v>20420</v>
      </c>
      <c r="F65" s="32">
        <v>240</v>
      </c>
      <c r="G65" s="33">
        <v>45.7</v>
      </c>
    </row>
    <row r="66" spans="1:7" ht="15.75">
      <c r="A66" s="27" t="s">
        <v>17</v>
      </c>
      <c r="B66" s="28">
        <v>17</v>
      </c>
      <c r="C66" s="29">
        <v>1</v>
      </c>
      <c r="D66" s="30">
        <v>13</v>
      </c>
      <c r="E66" s="31">
        <v>922220</v>
      </c>
      <c r="F66" s="32">
        <v>0</v>
      </c>
      <c r="G66" s="33">
        <f>SUM(G67)</f>
        <v>0.2</v>
      </c>
    </row>
    <row r="67" spans="1:7" ht="31.5">
      <c r="A67" s="27" t="s">
        <v>8</v>
      </c>
      <c r="B67" s="28">
        <v>17</v>
      </c>
      <c r="C67" s="29">
        <v>1</v>
      </c>
      <c r="D67" s="30">
        <v>13</v>
      </c>
      <c r="E67" s="31">
        <v>922220</v>
      </c>
      <c r="F67" s="32">
        <v>850</v>
      </c>
      <c r="G67" s="33">
        <v>0.2</v>
      </c>
    </row>
    <row r="68" spans="1:7" ht="18.75">
      <c r="A68" s="453" t="s">
        <v>30</v>
      </c>
      <c r="B68" s="454"/>
      <c r="C68" s="454"/>
      <c r="D68" s="454"/>
      <c r="E68" s="454"/>
      <c r="F68" s="455"/>
      <c r="G68" s="2">
        <f>SUM(G69)</f>
        <v>805.40000000000009</v>
      </c>
    </row>
    <row r="69" spans="1:7" s="10" customFormat="1" ht="15.75">
      <c r="A69" s="3" t="s">
        <v>5</v>
      </c>
      <c r="B69" s="4">
        <v>22</v>
      </c>
      <c r="C69" s="5">
        <v>1</v>
      </c>
      <c r="D69" s="6">
        <v>0</v>
      </c>
      <c r="E69" s="7">
        <v>0</v>
      </c>
      <c r="F69" s="8">
        <v>0</v>
      </c>
      <c r="G69" s="9">
        <f>SUM(G70+G73+G81+G84)</f>
        <v>805.40000000000009</v>
      </c>
    </row>
    <row r="70" spans="1:7" s="18" customFormat="1" ht="47.25">
      <c r="A70" s="11" t="s">
        <v>6</v>
      </c>
      <c r="B70" s="12">
        <v>22</v>
      </c>
      <c r="C70" s="13">
        <v>1</v>
      </c>
      <c r="D70" s="14">
        <v>2</v>
      </c>
      <c r="E70" s="15">
        <v>0</v>
      </c>
      <c r="F70" s="16">
        <v>0</v>
      </c>
      <c r="G70" s="17">
        <f>SUM(G71)</f>
        <v>309.89999999999998</v>
      </c>
    </row>
    <row r="71" spans="1:7" s="26" customFormat="1" ht="15.75">
      <c r="A71" s="19" t="s">
        <v>7</v>
      </c>
      <c r="B71" s="20">
        <v>22</v>
      </c>
      <c r="C71" s="21">
        <v>1</v>
      </c>
      <c r="D71" s="22">
        <v>2</v>
      </c>
      <c r="E71" s="23">
        <v>21420</v>
      </c>
      <c r="F71" s="24">
        <v>0</v>
      </c>
      <c r="G71" s="25">
        <f>SUM(G72)</f>
        <v>309.89999999999998</v>
      </c>
    </row>
    <row r="72" spans="1:7" ht="31.5">
      <c r="A72" s="27" t="s">
        <v>8</v>
      </c>
      <c r="B72" s="28">
        <v>22</v>
      </c>
      <c r="C72" s="29">
        <v>1</v>
      </c>
      <c r="D72" s="30">
        <v>2</v>
      </c>
      <c r="E72" s="31">
        <v>21420</v>
      </c>
      <c r="F72" s="32">
        <v>120</v>
      </c>
      <c r="G72" s="33">
        <v>309.89999999999998</v>
      </c>
    </row>
    <row r="73" spans="1:7" ht="63">
      <c r="A73" s="34" t="s">
        <v>9</v>
      </c>
      <c r="B73" s="28">
        <v>22</v>
      </c>
      <c r="C73" s="29">
        <v>1</v>
      </c>
      <c r="D73" s="30">
        <v>4</v>
      </c>
      <c r="E73" s="31">
        <v>0</v>
      </c>
      <c r="F73" s="32">
        <v>0</v>
      </c>
      <c r="G73" s="33">
        <f>SUM(G74+G77+G79)</f>
        <v>250.3</v>
      </c>
    </row>
    <row r="74" spans="1:7" s="26" customFormat="1" ht="15.75">
      <c r="A74" s="35" t="s">
        <v>11</v>
      </c>
      <c r="B74" s="36">
        <v>22</v>
      </c>
      <c r="C74" s="37">
        <v>1</v>
      </c>
      <c r="D74" s="38">
        <v>4</v>
      </c>
      <c r="E74" s="39">
        <v>21520</v>
      </c>
      <c r="F74" s="40">
        <v>0</v>
      </c>
      <c r="G74" s="41">
        <f>SUM(G76+G75)</f>
        <v>237.8</v>
      </c>
    </row>
    <row r="75" spans="1:7" ht="31.5">
      <c r="A75" s="27" t="s">
        <v>8</v>
      </c>
      <c r="B75" s="28">
        <v>22</v>
      </c>
      <c r="C75" s="29">
        <v>1</v>
      </c>
      <c r="D75" s="30">
        <v>4</v>
      </c>
      <c r="E75" s="31">
        <v>21520</v>
      </c>
      <c r="F75" s="32">
        <v>120</v>
      </c>
      <c r="G75" s="33">
        <v>147.1</v>
      </c>
    </row>
    <row r="76" spans="1:7" ht="31.5">
      <c r="A76" s="27" t="s">
        <v>8</v>
      </c>
      <c r="B76" s="28">
        <v>22</v>
      </c>
      <c r="C76" s="29">
        <v>1</v>
      </c>
      <c r="D76" s="30">
        <v>4</v>
      </c>
      <c r="E76" s="31">
        <v>21520</v>
      </c>
      <c r="F76" s="32">
        <v>240</v>
      </c>
      <c r="G76" s="33">
        <v>90.7</v>
      </c>
    </row>
    <row r="77" spans="1:7" s="26" customFormat="1" ht="31.5">
      <c r="A77" s="35" t="s">
        <v>12</v>
      </c>
      <c r="B77" s="36">
        <v>22</v>
      </c>
      <c r="C77" s="37">
        <v>1</v>
      </c>
      <c r="D77" s="38">
        <v>4</v>
      </c>
      <c r="E77" s="39">
        <v>23520</v>
      </c>
      <c r="F77" s="40">
        <v>0</v>
      </c>
      <c r="G77" s="41">
        <f>SUM(G78)</f>
        <v>5.2</v>
      </c>
    </row>
    <row r="78" spans="1:7" ht="31.5">
      <c r="A78" s="27" t="s">
        <v>8</v>
      </c>
      <c r="B78" s="42">
        <v>22</v>
      </c>
      <c r="C78" s="43">
        <v>1</v>
      </c>
      <c r="D78" s="44">
        <v>4</v>
      </c>
      <c r="E78" s="45">
        <v>23520</v>
      </c>
      <c r="F78" s="46">
        <v>850</v>
      </c>
      <c r="G78" s="33">
        <v>5.2</v>
      </c>
    </row>
    <row r="79" spans="1:7" s="26" customFormat="1" ht="15.75">
      <c r="A79" s="35" t="s">
        <v>31</v>
      </c>
      <c r="B79" s="36">
        <v>22</v>
      </c>
      <c r="C79" s="37">
        <v>1</v>
      </c>
      <c r="D79" s="38">
        <v>4</v>
      </c>
      <c r="E79" s="39">
        <v>8751120</v>
      </c>
      <c r="F79" s="40">
        <v>0</v>
      </c>
      <c r="G79" s="41">
        <f>SUM(G80)</f>
        <v>7.3</v>
      </c>
    </row>
    <row r="80" spans="1:7" ht="15.75">
      <c r="A80" s="27" t="s">
        <v>32</v>
      </c>
      <c r="B80" s="28">
        <v>22</v>
      </c>
      <c r="C80" s="29">
        <v>1</v>
      </c>
      <c r="D80" s="30">
        <v>4</v>
      </c>
      <c r="E80" s="31">
        <v>8751120</v>
      </c>
      <c r="F80" s="32">
        <v>500</v>
      </c>
      <c r="G80" s="33">
        <v>7.3</v>
      </c>
    </row>
    <row r="81" spans="1:7" s="26" customFormat="1" ht="15.75">
      <c r="A81" s="35" t="s">
        <v>15</v>
      </c>
      <c r="B81" s="36">
        <v>22</v>
      </c>
      <c r="C81" s="37">
        <v>1</v>
      </c>
      <c r="D81" s="38">
        <v>11</v>
      </c>
      <c r="E81" s="39">
        <v>0</v>
      </c>
      <c r="F81" s="40">
        <v>0</v>
      </c>
      <c r="G81" s="41">
        <f>SUM(G82)</f>
        <v>21.5</v>
      </c>
    </row>
    <row r="82" spans="1:7" ht="15.75">
      <c r="A82" s="48" t="s">
        <v>16</v>
      </c>
      <c r="B82" s="42">
        <v>22</v>
      </c>
      <c r="C82" s="43">
        <v>1</v>
      </c>
      <c r="D82" s="44">
        <v>11</v>
      </c>
      <c r="E82" s="45">
        <v>703320</v>
      </c>
      <c r="F82" s="46">
        <v>0</v>
      </c>
      <c r="G82" s="33">
        <f>SUM(G83)</f>
        <v>21.5</v>
      </c>
    </row>
    <row r="83" spans="1:7" ht="15.75">
      <c r="A83" s="27" t="s">
        <v>17</v>
      </c>
      <c r="B83" s="28">
        <v>22</v>
      </c>
      <c r="C83" s="29">
        <v>1</v>
      </c>
      <c r="D83" s="30">
        <v>11</v>
      </c>
      <c r="E83" s="31">
        <v>703320</v>
      </c>
      <c r="F83" s="32">
        <v>870</v>
      </c>
      <c r="G83" s="33">
        <v>21.5</v>
      </c>
    </row>
    <row r="84" spans="1:7" s="59" customFormat="1" ht="15.75">
      <c r="A84" s="27" t="s">
        <v>18</v>
      </c>
      <c r="B84" s="28">
        <v>22</v>
      </c>
      <c r="C84" s="29">
        <v>1</v>
      </c>
      <c r="D84" s="30">
        <v>13</v>
      </c>
      <c r="E84" s="31">
        <v>0</v>
      </c>
      <c r="F84" s="32">
        <v>0</v>
      </c>
      <c r="G84" s="33">
        <f>SUM(G85+G88)</f>
        <v>223.7</v>
      </c>
    </row>
    <row r="85" spans="1:7" ht="31.5">
      <c r="A85" s="27" t="s">
        <v>19</v>
      </c>
      <c r="B85" s="28">
        <v>22</v>
      </c>
      <c r="C85" s="29">
        <v>1</v>
      </c>
      <c r="D85" s="30">
        <v>13</v>
      </c>
      <c r="E85" s="31">
        <v>20420</v>
      </c>
      <c r="F85" s="32">
        <v>0</v>
      </c>
      <c r="G85" s="33">
        <f>SUM(G87+G86)</f>
        <v>223.5</v>
      </c>
    </row>
    <row r="86" spans="1:7" ht="31.5">
      <c r="A86" s="27" t="s">
        <v>8</v>
      </c>
      <c r="B86" s="28">
        <v>22</v>
      </c>
      <c r="C86" s="29">
        <v>1</v>
      </c>
      <c r="D86" s="30">
        <v>13</v>
      </c>
      <c r="E86" s="31">
        <v>20420</v>
      </c>
      <c r="F86" s="32">
        <v>120</v>
      </c>
      <c r="G86" s="33">
        <v>178.2</v>
      </c>
    </row>
    <row r="87" spans="1:7" ht="31.5">
      <c r="A87" s="27" t="s">
        <v>8</v>
      </c>
      <c r="B87" s="28">
        <v>22</v>
      </c>
      <c r="C87" s="29">
        <v>1</v>
      </c>
      <c r="D87" s="30">
        <v>13</v>
      </c>
      <c r="E87" s="31">
        <v>20420</v>
      </c>
      <c r="F87" s="32">
        <v>240</v>
      </c>
      <c r="G87" s="33">
        <v>45.3</v>
      </c>
    </row>
    <row r="88" spans="1:7" s="26" customFormat="1" ht="15.75">
      <c r="A88" s="35" t="s">
        <v>17</v>
      </c>
      <c r="B88" s="36">
        <v>22</v>
      </c>
      <c r="C88" s="37">
        <v>1</v>
      </c>
      <c r="D88" s="38">
        <v>13</v>
      </c>
      <c r="E88" s="39">
        <v>922220</v>
      </c>
      <c r="F88" s="40">
        <v>0</v>
      </c>
      <c r="G88" s="41">
        <f>SUM(G89)</f>
        <v>0.2</v>
      </c>
    </row>
    <row r="89" spans="1:7" ht="31.5">
      <c r="A89" s="27" t="s">
        <v>8</v>
      </c>
      <c r="B89" s="28">
        <v>22</v>
      </c>
      <c r="C89" s="29">
        <v>1</v>
      </c>
      <c r="D89" s="30">
        <v>13</v>
      </c>
      <c r="E89" s="31">
        <v>922220</v>
      </c>
      <c r="F89" s="32">
        <v>850</v>
      </c>
      <c r="G89" s="33">
        <v>0.2</v>
      </c>
    </row>
    <row r="90" spans="1:7" ht="18.75">
      <c r="A90" s="453" t="s">
        <v>33</v>
      </c>
      <c r="B90" s="454"/>
      <c r="C90" s="454"/>
      <c r="D90" s="454"/>
      <c r="E90" s="454"/>
      <c r="F90" s="455"/>
      <c r="G90" s="2">
        <f>SUM(G91)</f>
        <v>859.40000000000009</v>
      </c>
    </row>
    <row r="91" spans="1:7" s="10" customFormat="1" ht="15.75">
      <c r="A91" s="3" t="s">
        <v>5</v>
      </c>
      <c r="B91" s="4">
        <v>29</v>
      </c>
      <c r="C91" s="5">
        <v>1</v>
      </c>
      <c r="D91" s="6">
        <v>0</v>
      </c>
      <c r="E91" s="7">
        <v>0</v>
      </c>
      <c r="F91" s="8">
        <v>0</v>
      </c>
      <c r="G91" s="9">
        <f>SUM(G92+G95+G103+G106)</f>
        <v>859.40000000000009</v>
      </c>
    </row>
    <row r="92" spans="1:7" s="18" customFormat="1" ht="47.25">
      <c r="A92" s="11" t="s">
        <v>6</v>
      </c>
      <c r="B92" s="12">
        <v>29</v>
      </c>
      <c r="C92" s="13">
        <v>1</v>
      </c>
      <c r="D92" s="14">
        <v>2</v>
      </c>
      <c r="E92" s="15">
        <v>0</v>
      </c>
      <c r="F92" s="16">
        <v>0</v>
      </c>
      <c r="G92" s="17">
        <f>SUM(G93)</f>
        <v>387.4</v>
      </c>
    </row>
    <row r="93" spans="1:7" s="26" customFormat="1" ht="15.75">
      <c r="A93" s="19" t="s">
        <v>7</v>
      </c>
      <c r="B93" s="20">
        <v>29</v>
      </c>
      <c r="C93" s="21">
        <v>1</v>
      </c>
      <c r="D93" s="22">
        <v>2</v>
      </c>
      <c r="E93" s="23">
        <v>21420</v>
      </c>
      <c r="F93" s="24">
        <v>0</v>
      </c>
      <c r="G93" s="25">
        <f>SUM(G94)</f>
        <v>387.4</v>
      </c>
    </row>
    <row r="94" spans="1:7" ht="31.5">
      <c r="A94" s="27" t="s">
        <v>8</v>
      </c>
      <c r="B94" s="28">
        <v>29</v>
      </c>
      <c r="C94" s="29">
        <v>1</v>
      </c>
      <c r="D94" s="30">
        <v>2</v>
      </c>
      <c r="E94" s="31">
        <v>21420</v>
      </c>
      <c r="F94" s="32">
        <v>120</v>
      </c>
      <c r="G94" s="33">
        <v>387.4</v>
      </c>
    </row>
    <row r="95" spans="1:7" ht="63">
      <c r="A95" s="34" t="s">
        <v>9</v>
      </c>
      <c r="B95" s="28">
        <v>29</v>
      </c>
      <c r="C95" s="29">
        <v>1</v>
      </c>
      <c r="D95" s="30">
        <v>4</v>
      </c>
      <c r="E95" s="31">
        <v>0</v>
      </c>
      <c r="F95" s="32">
        <v>0</v>
      </c>
      <c r="G95" s="33">
        <f>SUM(G96+G99+G101)</f>
        <v>241.3</v>
      </c>
    </row>
    <row r="96" spans="1:7" s="26" customFormat="1" ht="15.75">
      <c r="A96" s="35" t="s">
        <v>11</v>
      </c>
      <c r="B96" s="36">
        <v>29</v>
      </c>
      <c r="C96" s="37">
        <v>1</v>
      </c>
      <c r="D96" s="38">
        <v>4</v>
      </c>
      <c r="E96" s="39">
        <v>21520</v>
      </c>
      <c r="F96" s="40">
        <v>0</v>
      </c>
      <c r="G96" s="41">
        <f>SUM(G98+G97)</f>
        <v>226.8</v>
      </c>
    </row>
    <row r="97" spans="1:7" ht="31.5">
      <c r="A97" s="27" t="s">
        <v>8</v>
      </c>
      <c r="B97" s="28">
        <v>29</v>
      </c>
      <c r="C97" s="29">
        <v>1</v>
      </c>
      <c r="D97" s="30">
        <v>4</v>
      </c>
      <c r="E97" s="31">
        <v>21520</v>
      </c>
      <c r="F97" s="32">
        <v>120</v>
      </c>
      <c r="G97" s="33">
        <v>147.1</v>
      </c>
    </row>
    <row r="98" spans="1:7" ht="31.5">
      <c r="A98" s="27" t="s">
        <v>8</v>
      </c>
      <c r="B98" s="28">
        <v>29</v>
      </c>
      <c r="C98" s="29">
        <v>1</v>
      </c>
      <c r="D98" s="30">
        <v>4</v>
      </c>
      <c r="E98" s="31">
        <v>21520</v>
      </c>
      <c r="F98" s="32">
        <v>240</v>
      </c>
      <c r="G98" s="33">
        <v>79.7</v>
      </c>
    </row>
    <row r="99" spans="1:7" ht="31.5">
      <c r="A99" s="34" t="s">
        <v>12</v>
      </c>
      <c r="B99" s="28">
        <v>29</v>
      </c>
      <c r="C99" s="29">
        <v>1</v>
      </c>
      <c r="D99" s="30">
        <v>4</v>
      </c>
      <c r="E99" s="31">
        <v>23520</v>
      </c>
      <c r="F99" s="32">
        <v>0</v>
      </c>
      <c r="G99" s="33">
        <f>SUM(G100)</f>
        <v>5</v>
      </c>
    </row>
    <row r="100" spans="1:7" ht="31.5">
      <c r="A100" s="27" t="s">
        <v>8</v>
      </c>
      <c r="B100" s="42">
        <v>29</v>
      </c>
      <c r="C100" s="43">
        <v>1</v>
      </c>
      <c r="D100" s="44">
        <v>4</v>
      </c>
      <c r="E100" s="45">
        <v>23520</v>
      </c>
      <c r="F100" s="46">
        <v>850</v>
      </c>
      <c r="G100" s="33">
        <v>5</v>
      </c>
    </row>
    <row r="101" spans="1:7" ht="63">
      <c r="A101" s="27" t="s">
        <v>14</v>
      </c>
      <c r="B101" s="28">
        <v>29</v>
      </c>
      <c r="C101" s="29">
        <v>1</v>
      </c>
      <c r="D101" s="30">
        <v>4</v>
      </c>
      <c r="E101" s="31">
        <v>8751120</v>
      </c>
      <c r="F101" s="32">
        <v>0</v>
      </c>
      <c r="G101" s="47">
        <f>SUM(G102)</f>
        <v>9.5</v>
      </c>
    </row>
    <row r="102" spans="1:7" ht="15.75">
      <c r="A102" s="27" t="s">
        <v>32</v>
      </c>
      <c r="B102" s="28">
        <v>29</v>
      </c>
      <c r="C102" s="29">
        <v>1</v>
      </c>
      <c r="D102" s="30">
        <v>4</v>
      </c>
      <c r="E102" s="31">
        <v>8751120</v>
      </c>
      <c r="F102" s="32">
        <v>500</v>
      </c>
      <c r="G102" s="33">
        <v>9.5</v>
      </c>
    </row>
    <row r="103" spans="1:7" s="26" customFormat="1" ht="15.75">
      <c r="A103" s="35" t="s">
        <v>15</v>
      </c>
      <c r="B103" s="36">
        <v>29</v>
      </c>
      <c r="C103" s="37">
        <v>1</v>
      </c>
      <c r="D103" s="38">
        <v>11</v>
      </c>
      <c r="E103" s="39">
        <v>0</v>
      </c>
      <c r="F103" s="40">
        <v>0</v>
      </c>
      <c r="G103" s="41">
        <f>SUM(G104)</f>
        <v>21.5</v>
      </c>
    </row>
    <row r="104" spans="1:7" ht="15.75">
      <c r="A104" s="48" t="s">
        <v>16</v>
      </c>
      <c r="B104" s="42">
        <v>29</v>
      </c>
      <c r="C104" s="43">
        <v>1</v>
      </c>
      <c r="D104" s="44">
        <v>11</v>
      </c>
      <c r="E104" s="45">
        <v>703320</v>
      </c>
      <c r="F104" s="46">
        <v>0</v>
      </c>
      <c r="G104" s="33">
        <f>SUM(G105)</f>
        <v>21.5</v>
      </c>
    </row>
    <row r="105" spans="1:7" ht="15.75">
      <c r="A105" s="27" t="s">
        <v>17</v>
      </c>
      <c r="B105" s="28">
        <v>29</v>
      </c>
      <c r="C105" s="29">
        <v>1</v>
      </c>
      <c r="D105" s="30">
        <v>11</v>
      </c>
      <c r="E105" s="31">
        <v>703320</v>
      </c>
      <c r="F105" s="32">
        <v>870</v>
      </c>
      <c r="G105" s="33">
        <v>21.5</v>
      </c>
    </row>
    <row r="106" spans="1:7" s="49" customFormat="1" ht="15.75">
      <c r="A106" s="35" t="s">
        <v>18</v>
      </c>
      <c r="B106" s="36">
        <v>29</v>
      </c>
      <c r="C106" s="37">
        <v>1</v>
      </c>
      <c r="D106" s="38">
        <v>13</v>
      </c>
      <c r="E106" s="39">
        <v>0</v>
      </c>
      <c r="F106" s="40">
        <v>0</v>
      </c>
      <c r="G106" s="41">
        <f>SUM(G107+G110)</f>
        <v>209.2</v>
      </c>
    </row>
    <row r="107" spans="1:7" s="67" customFormat="1" ht="31.5">
      <c r="A107" s="60" t="s">
        <v>19</v>
      </c>
      <c r="B107" s="61">
        <v>29</v>
      </c>
      <c r="C107" s="62">
        <v>1</v>
      </c>
      <c r="D107" s="63">
        <v>13</v>
      </c>
      <c r="E107" s="64">
        <v>20420</v>
      </c>
      <c r="F107" s="65">
        <v>0</v>
      </c>
      <c r="G107" s="66">
        <f>G108+G109</f>
        <v>208.89999999999998</v>
      </c>
    </row>
    <row r="108" spans="1:7" ht="31.5">
      <c r="A108" s="27" t="s">
        <v>8</v>
      </c>
      <c r="B108" s="28">
        <v>29</v>
      </c>
      <c r="C108" s="29">
        <v>1</v>
      </c>
      <c r="D108" s="30">
        <v>13</v>
      </c>
      <c r="E108" s="31">
        <v>20420</v>
      </c>
      <c r="F108" s="32">
        <v>120</v>
      </c>
      <c r="G108" s="33">
        <v>178.2</v>
      </c>
    </row>
    <row r="109" spans="1:7" ht="31.5">
      <c r="A109" s="27" t="s">
        <v>8</v>
      </c>
      <c r="B109" s="28">
        <v>29</v>
      </c>
      <c r="C109" s="29">
        <v>1</v>
      </c>
      <c r="D109" s="30">
        <v>13</v>
      </c>
      <c r="E109" s="31">
        <v>20420</v>
      </c>
      <c r="F109" s="32">
        <v>240</v>
      </c>
      <c r="G109" s="33">
        <v>30.7</v>
      </c>
    </row>
    <row r="110" spans="1:7" s="68" customFormat="1" ht="15.75">
      <c r="A110" s="27" t="s">
        <v>17</v>
      </c>
      <c r="B110" s="42">
        <v>29</v>
      </c>
      <c r="C110" s="43">
        <v>1</v>
      </c>
      <c r="D110" s="44">
        <v>13</v>
      </c>
      <c r="E110" s="45">
        <v>922220</v>
      </c>
      <c r="F110" s="46">
        <v>0</v>
      </c>
      <c r="G110" s="33">
        <f>SUM(G111)</f>
        <v>0.3</v>
      </c>
    </row>
    <row r="111" spans="1:7" ht="31.5">
      <c r="A111" s="27" t="s">
        <v>8</v>
      </c>
      <c r="B111" s="28">
        <v>29</v>
      </c>
      <c r="C111" s="29">
        <v>1</v>
      </c>
      <c r="D111" s="30">
        <v>13</v>
      </c>
      <c r="E111" s="31">
        <v>922220</v>
      </c>
      <c r="F111" s="32">
        <v>850</v>
      </c>
      <c r="G111" s="33">
        <v>0.3</v>
      </c>
    </row>
    <row r="112" spans="1:7" ht="18.75">
      <c r="A112" s="453" t="s">
        <v>34</v>
      </c>
      <c r="B112" s="454"/>
      <c r="C112" s="454"/>
      <c r="D112" s="454"/>
      <c r="E112" s="454"/>
      <c r="F112" s="455"/>
      <c r="G112" s="2">
        <f>SUM(G113+G134+G138)</f>
        <v>1573.3999999999999</v>
      </c>
    </row>
    <row r="113" spans="1:7" s="10" customFormat="1" ht="15.75">
      <c r="A113" s="3" t="s">
        <v>5</v>
      </c>
      <c r="B113" s="4">
        <v>37</v>
      </c>
      <c r="C113" s="5">
        <v>1</v>
      </c>
      <c r="D113" s="6">
        <v>0</v>
      </c>
      <c r="E113" s="7">
        <v>0</v>
      </c>
      <c r="F113" s="8">
        <v>0</v>
      </c>
      <c r="G113" s="9">
        <f>SUM(G114+G117+G125+G128)</f>
        <v>1441.1</v>
      </c>
    </row>
    <row r="114" spans="1:7" s="18" customFormat="1" ht="47.25">
      <c r="A114" s="11" t="s">
        <v>6</v>
      </c>
      <c r="B114" s="12">
        <v>37</v>
      </c>
      <c r="C114" s="13">
        <v>1</v>
      </c>
      <c r="D114" s="14">
        <v>2</v>
      </c>
      <c r="E114" s="15">
        <v>0</v>
      </c>
      <c r="F114" s="16">
        <v>0</v>
      </c>
      <c r="G114" s="17">
        <f>SUM(G115)</f>
        <v>387.4</v>
      </c>
    </row>
    <row r="115" spans="1:7" s="26" customFormat="1" ht="15.75">
      <c r="A115" s="19" t="s">
        <v>7</v>
      </c>
      <c r="B115" s="20">
        <v>37</v>
      </c>
      <c r="C115" s="21">
        <v>1</v>
      </c>
      <c r="D115" s="22">
        <v>2</v>
      </c>
      <c r="E115" s="23">
        <v>21420</v>
      </c>
      <c r="F115" s="24">
        <v>0</v>
      </c>
      <c r="G115" s="25">
        <f>SUM(G116)</f>
        <v>387.4</v>
      </c>
    </row>
    <row r="116" spans="1:7" ht="31.5">
      <c r="A116" s="27" t="s">
        <v>8</v>
      </c>
      <c r="B116" s="28">
        <v>37</v>
      </c>
      <c r="C116" s="29">
        <v>1</v>
      </c>
      <c r="D116" s="30">
        <v>2</v>
      </c>
      <c r="E116" s="31">
        <v>21420</v>
      </c>
      <c r="F116" s="32">
        <v>120</v>
      </c>
      <c r="G116" s="33">
        <v>387.4</v>
      </c>
    </row>
    <row r="117" spans="1:7" ht="63">
      <c r="A117" s="34" t="s">
        <v>9</v>
      </c>
      <c r="B117" s="28">
        <v>37</v>
      </c>
      <c r="C117" s="29">
        <v>1</v>
      </c>
      <c r="D117" s="30">
        <v>4</v>
      </c>
      <c r="E117" s="31">
        <v>0</v>
      </c>
      <c r="F117" s="32">
        <v>0</v>
      </c>
      <c r="G117" s="33">
        <f>SUM(G118+G121+G123)</f>
        <v>556.20000000000005</v>
      </c>
    </row>
    <row r="118" spans="1:7" s="26" customFormat="1" ht="15.75">
      <c r="A118" s="35" t="s">
        <v>11</v>
      </c>
      <c r="B118" s="36">
        <v>37</v>
      </c>
      <c r="C118" s="37">
        <v>1</v>
      </c>
      <c r="D118" s="38">
        <v>4</v>
      </c>
      <c r="E118" s="39">
        <v>21520</v>
      </c>
      <c r="F118" s="40">
        <v>0</v>
      </c>
      <c r="G118" s="41">
        <f>SUM(G120+G119)</f>
        <v>512</v>
      </c>
    </row>
    <row r="119" spans="1:7" ht="31.5">
      <c r="A119" s="27" t="s">
        <v>8</v>
      </c>
      <c r="B119" s="28">
        <v>37</v>
      </c>
      <c r="C119" s="29">
        <v>1</v>
      </c>
      <c r="D119" s="30">
        <v>4</v>
      </c>
      <c r="E119" s="31">
        <v>21520</v>
      </c>
      <c r="F119" s="32">
        <v>120</v>
      </c>
      <c r="G119" s="33">
        <v>298.2</v>
      </c>
    </row>
    <row r="120" spans="1:7" ht="31.5">
      <c r="A120" s="27" t="s">
        <v>8</v>
      </c>
      <c r="B120" s="28">
        <v>37</v>
      </c>
      <c r="C120" s="29">
        <v>1</v>
      </c>
      <c r="D120" s="30">
        <v>4</v>
      </c>
      <c r="E120" s="31">
        <v>21520</v>
      </c>
      <c r="F120" s="32">
        <v>240</v>
      </c>
      <c r="G120" s="33">
        <v>213.8</v>
      </c>
    </row>
    <row r="121" spans="1:7" s="26" customFormat="1" ht="31.5">
      <c r="A121" s="35" t="s">
        <v>12</v>
      </c>
      <c r="B121" s="36">
        <v>37</v>
      </c>
      <c r="C121" s="37">
        <v>1</v>
      </c>
      <c r="D121" s="38">
        <v>4</v>
      </c>
      <c r="E121" s="39">
        <v>23520</v>
      </c>
      <c r="F121" s="40">
        <v>0</v>
      </c>
      <c r="G121" s="41">
        <f>SUM(G122)</f>
        <v>3.6</v>
      </c>
    </row>
    <row r="122" spans="1:7" ht="31.5">
      <c r="A122" s="27" t="s">
        <v>8</v>
      </c>
      <c r="B122" s="42">
        <v>37</v>
      </c>
      <c r="C122" s="43">
        <v>1</v>
      </c>
      <c r="D122" s="44">
        <v>4</v>
      </c>
      <c r="E122" s="45">
        <v>23520</v>
      </c>
      <c r="F122" s="46">
        <v>850</v>
      </c>
      <c r="G122" s="33">
        <v>3.6</v>
      </c>
    </row>
    <row r="123" spans="1:7" ht="47.25">
      <c r="A123" s="34" t="s">
        <v>13</v>
      </c>
      <c r="B123" s="28">
        <v>37</v>
      </c>
      <c r="C123" s="29">
        <v>1</v>
      </c>
      <c r="D123" s="30">
        <v>4</v>
      </c>
      <c r="E123" s="31">
        <v>8751120</v>
      </c>
      <c r="F123" s="32">
        <v>0</v>
      </c>
      <c r="G123" s="47">
        <f>SUM(G124)</f>
        <v>40.6</v>
      </c>
    </row>
    <row r="124" spans="1:7" ht="63">
      <c r="A124" s="27" t="s">
        <v>14</v>
      </c>
      <c r="B124" s="28">
        <v>37</v>
      </c>
      <c r="C124" s="29">
        <v>1</v>
      </c>
      <c r="D124" s="30">
        <v>4</v>
      </c>
      <c r="E124" s="31">
        <v>8751120</v>
      </c>
      <c r="F124" s="32">
        <v>500</v>
      </c>
      <c r="G124" s="47">
        <v>40.6</v>
      </c>
    </row>
    <row r="125" spans="1:7" ht="15.75">
      <c r="A125" s="48" t="s">
        <v>15</v>
      </c>
      <c r="B125" s="42">
        <v>37</v>
      </c>
      <c r="C125" s="43">
        <v>1</v>
      </c>
      <c r="D125" s="44">
        <v>11</v>
      </c>
      <c r="E125" s="45">
        <v>0</v>
      </c>
      <c r="F125" s="46">
        <v>0</v>
      </c>
      <c r="G125" s="33">
        <f>SUM(G126)</f>
        <v>21.4</v>
      </c>
    </row>
    <row r="126" spans="1:7" ht="15.75">
      <c r="A126" s="48" t="s">
        <v>16</v>
      </c>
      <c r="B126" s="42">
        <v>37</v>
      </c>
      <c r="C126" s="43">
        <v>1</v>
      </c>
      <c r="D126" s="44">
        <v>11</v>
      </c>
      <c r="E126" s="45">
        <v>703320</v>
      </c>
      <c r="F126" s="46">
        <v>0</v>
      </c>
      <c r="G126" s="33">
        <f>SUM(G127)</f>
        <v>21.4</v>
      </c>
    </row>
    <row r="127" spans="1:7" ht="15.75">
      <c r="A127" s="27" t="s">
        <v>17</v>
      </c>
      <c r="B127" s="28">
        <v>37</v>
      </c>
      <c r="C127" s="29">
        <v>1</v>
      </c>
      <c r="D127" s="30">
        <v>11</v>
      </c>
      <c r="E127" s="31">
        <v>703320</v>
      </c>
      <c r="F127" s="32">
        <v>870</v>
      </c>
      <c r="G127" s="33">
        <v>21.4</v>
      </c>
    </row>
    <row r="128" spans="1:7" s="59" customFormat="1" ht="15.75">
      <c r="A128" s="27" t="s">
        <v>18</v>
      </c>
      <c r="B128" s="28">
        <v>37</v>
      </c>
      <c r="C128" s="29">
        <v>1</v>
      </c>
      <c r="D128" s="30">
        <v>13</v>
      </c>
      <c r="E128" s="31">
        <v>0</v>
      </c>
      <c r="F128" s="32">
        <v>0</v>
      </c>
      <c r="G128" s="33">
        <f>SUM(G129+G132)</f>
        <v>476.1</v>
      </c>
    </row>
    <row r="129" spans="1:7" ht="31.5">
      <c r="A129" s="27" t="s">
        <v>19</v>
      </c>
      <c r="B129" s="28">
        <v>37</v>
      </c>
      <c r="C129" s="29">
        <v>1</v>
      </c>
      <c r="D129" s="30">
        <v>13</v>
      </c>
      <c r="E129" s="31">
        <v>20420</v>
      </c>
      <c r="F129" s="32">
        <v>0</v>
      </c>
      <c r="G129" s="33">
        <f>G130+G131</f>
        <v>475.5</v>
      </c>
    </row>
    <row r="130" spans="1:7" ht="31.5">
      <c r="A130" s="27" t="s">
        <v>8</v>
      </c>
      <c r="B130" s="28">
        <v>37</v>
      </c>
      <c r="C130" s="29">
        <v>1</v>
      </c>
      <c r="D130" s="30">
        <v>13</v>
      </c>
      <c r="E130" s="31">
        <v>20420</v>
      </c>
      <c r="F130" s="32">
        <v>120</v>
      </c>
      <c r="G130" s="33">
        <v>356.4</v>
      </c>
    </row>
    <row r="131" spans="1:7" ht="31.5">
      <c r="A131" s="27" t="s">
        <v>8</v>
      </c>
      <c r="B131" s="28">
        <v>37</v>
      </c>
      <c r="C131" s="29">
        <v>1</v>
      </c>
      <c r="D131" s="30">
        <v>13</v>
      </c>
      <c r="E131" s="31">
        <v>20420</v>
      </c>
      <c r="F131" s="32">
        <v>240</v>
      </c>
      <c r="G131" s="33">
        <v>119.1</v>
      </c>
    </row>
    <row r="132" spans="1:7" ht="15.75">
      <c r="A132" s="27" t="s">
        <v>17</v>
      </c>
      <c r="B132" s="28">
        <v>37</v>
      </c>
      <c r="C132" s="29">
        <v>1</v>
      </c>
      <c r="D132" s="30">
        <v>13</v>
      </c>
      <c r="E132" s="31">
        <v>922220</v>
      </c>
      <c r="F132" s="32">
        <v>0</v>
      </c>
      <c r="G132" s="33">
        <f>SUM(G133)</f>
        <v>0.6</v>
      </c>
    </row>
    <row r="133" spans="1:7" ht="31.5">
      <c r="A133" s="27" t="s">
        <v>8</v>
      </c>
      <c r="B133" s="28">
        <v>37</v>
      </c>
      <c r="C133" s="29">
        <v>1</v>
      </c>
      <c r="D133" s="30">
        <v>13</v>
      </c>
      <c r="E133" s="31">
        <v>922220</v>
      </c>
      <c r="F133" s="32">
        <v>850</v>
      </c>
      <c r="G133" s="33">
        <v>0.6</v>
      </c>
    </row>
    <row r="134" spans="1:7" s="10" customFormat="1" ht="15.75">
      <c r="A134" s="50" t="s">
        <v>20</v>
      </c>
      <c r="B134" s="51">
        <v>37</v>
      </c>
      <c r="C134" s="52">
        <v>4</v>
      </c>
      <c r="D134" s="53">
        <v>0</v>
      </c>
      <c r="E134" s="54">
        <v>0</v>
      </c>
      <c r="F134" s="55">
        <v>0</v>
      </c>
      <c r="G134" s="56">
        <f>SUM(G135)</f>
        <v>50</v>
      </c>
    </row>
    <row r="135" spans="1:7" ht="15.75">
      <c r="A135" s="34" t="s">
        <v>21</v>
      </c>
      <c r="B135" s="28">
        <v>37</v>
      </c>
      <c r="C135" s="29">
        <v>4</v>
      </c>
      <c r="D135" s="30">
        <v>9</v>
      </c>
      <c r="E135" s="31">
        <v>0</v>
      </c>
      <c r="F135" s="32">
        <v>0</v>
      </c>
      <c r="G135" s="33">
        <f>G136</f>
        <v>50</v>
      </c>
    </row>
    <row r="136" spans="1:7" ht="15.75">
      <c r="A136" s="34" t="s">
        <v>22</v>
      </c>
      <c r="B136" s="28">
        <v>37</v>
      </c>
      <c r="C136" s="29">
        <v>4</v>
      </c>
      <c r="D136" s="30">
        <v>9</v>
      </c>
      <c r="E136" s="57">
        <v>409420</v>
      </c>
      <c r="F136" s="32">
        <v>0</v>
      </c>
      <c r="G136" s="33">
        <f>SUM(G137)</f>
        <v>50</v>
      </c>
    </row>
    <row r="137" spans="1:7" ht="15.75">
      <c r="A137" s="34" t="s">
        <v>22</v>
      </c>
      <c r="B137" s="28">
        <v>37</v>
      </c>
      <c r="C137" s="29">
        <v>4</v>
      </c>
      <c r="D137" s="30">
        <v>9</v>
      </c>
      <c r="E137" s="31">
        <v>409420</v>
      </c>
      <c r="F137" s="32">
        <v>240</v>
      </c>
      <c r="G137" s="47">
        <v>50</v>
      </c>
    </row>
    <row r="138" spans="1:7" s="10" customFormat="1" ht="15.75">
      <c r="A138" s="50" t="s">
        <v>23</v>
      </c>
      <c r="B138" s="51">
        <v>37</v>
      </c>
      <c r="C138" s="52">
        <v>5</v>
      </c>
      <c r="D138" s="53">
        <v>0</v>
      </c>
      <c r="E138" s="54">
        <v>0</v>
      </c>
      <c r="F138" s="55">
        <v>0</v>
      </c>
      <c r="G138" s="56">
        <f>SUM(G139)</f>
        <v>82.3</v>
      </c>
    </row>
    <row r="139" spans="1:7" ht="15.75">
      <c r="A139" s="34" t="s">
        <v>24</v>
      </c>
      <c r="B139" s="28">
        <v>37</v>
      </c>
      <c r="C139" s="29">
        <v>5</v>
      </c>
      <c r="D139" s="30">
        <v>3</v>
      </c>
      <c r="E139" s="31">
        <v>0</v>
      </c>
      <c r="F139" s="32">
        <v>0</v>
      </c>
      <c r="G139" s="47">
        <f>SUM(G140+G142+G144+G146)</f>
        <v>82.3</v>
      </c>
    </row>
    <row r="140" spans="1:7" ht="15.75">
      <c r="A140" s="34" t="s">
        <v>25</v>
      </c>
      <c r="B140" s="28">
        <v>37</v>
      </c>
      <c r="C140" s="29">
        <v>5</v>
      </c>
      <c r="D140" s="30">
        <v>3</v>
      </c>
      <c r="E140" s="31">
        <v>500120</v>
      </c>
      <c r="F140" s="32">
        <v>0</v>
      </c>
      <c r="G140" s="47">
        <f>SUM(G141)</f>
        <v>26.6</v>
      </c>
    </row>
    <row r="141" spans="1:7" ht="31.5">
      <c r="A141" s="27" t="s">
        <v>8</v>
      </c>
      <c r="B141" s="28">
        <v>37</v>
      </c>
      <c r="C141" s="29">
        <v>5</v>
      </c>
      <c r="D141" s="30">
        <v>3</v>
      </c>
      <c r="E141" s="31">
        <v>500120</v>
      </c>
      <c r="F141" s="32">
        <v>240</v>
      </c>
      <c r="G141" s="47">
        <v>26.6</v>
      </c>
    </row>
    <row r="142" spans="1:7" ht="15.75">
      <c r="A142" s="27" t="s">
        <v>26</v>
      </c>
      <c r="B142" s="28">
        <v>37</v>
      </c>
      <c r="C142" s="29">
        <v>5</v>
      </c>
      <c r="D142" s="30">
        <v>3</v>
      </c>
      <c r="E142" s="31">
        <v>500320</v>
      </c>
      <c r="F142" s="32">
        <v>0</v>
      </c>
      <c r="G142" s="47">
        <f>SUM(G143)</f>
        <v>20</v>
      </c>
    </row>
    <row r="143" spans="1:7" ht="31.5">
      <c r="A143" s="27" t="s">
        <v>8</v>
      </c>
      <c r="B143" s="28">
        <v>37</v>
      </c>
      <c r="C143" s="29">
        <v>5</v>
      </c>
      <c r="D143" s="30">
        <v>3</v>
      </c>
      <c r="E143" s="31">
        <v>500320</v>
      </c>
      <c r="F143" s="32">
        <v>240</v>
      </c>
      <c r="G143" s="47">
        <v>20</v>
      </c>
    </row>
    <row r="144" spans="1:7" ht="15.75">
      <c r="A144" s="27" t="s">
        <v>27</v>
      </c>
      <c r="B144" s="28">
        <v>37</v>
      </c>
      <c r="C144" s="29">
        <v>5</v>
      </c>
      <c r="D144" s="30">
        <v>3</v>
      </c>
      <c r="E144" s="31">
        <v>500420</v>
      </c>
      <c r="F144" s="32">
        <v>0</v>
      </c>
      <c r="G144" s="47">
        <f>SUM(G145)</f>
        <v>10</v>
      </c>
    </row>
    <row r="145" spans="1:7" ht="31.5">
      <c r="A145" s="27" t="s">
        <v>8</v>
      </c>
      <c r="B145" s="28">
        <v>37</v>
      </c>
      <c r="C145" s="29">
        <v>5</v>
      </c>
      <c r="D145" s="30">
        <v>3</v>
      </c>
      <c r="E145" s="31">
        <v>500420</v>
      </c>
      <c r="F145" s="32">
        <v>240</v>
      </c>
      <c r="G145" s="47">
        <v>10</v>
      </c>
    </row>
    <row r="146" spans="1:7" ht="15.75">
      <c r="A146" s="27" t="s">
        <v>28</v>
      </c>
      <c r="B146" s="28">
        <v>37</v>
      </c>
      <c r="C146" s="29">
        <v>5</v>
      </c>
      <c r="D146" s="30">
        <v>3</v>
      </c>
      <c r="E146" s="31">
        <v>500520</v>
      </c>
      <c r="F146" s="32">
        <v>0</v>
      </c>
      <c r="G146" s="47">
        <f>SUM(G147)</f>
        <v>25.7</v>
      </c>
    </row>
    <row r="147" spans="1:7" ht="31.5">
      <c r="A147" s="27" t="s">
        <v>8</v>
      </c>
      <c r="B147" s="28">
        <v>37</v>
      </c>
      <c r="C147" s="29">
        <v>5</v>
      </c>
      <c r="D147" s="30">
        <v>3</v>
      </c>
      <c r="E147" s="31">
        <v>500520</v>
      </c>
      <c r="F147" s="32">
        <v>240</v>
      </c>
      <c r="G147" s="47">
        <v>25.7</v>
      </c>
    </row>
    <row r="148" spans="1:7" ht="18.75">
      <c r="A148" s="453" t="s">
        <v>35</v>
      </c>
      <c r="B148" s="454"/>
      <c r="C148" s="454"/>
      <c r="D148" s="454"/>
      <c r="E148" s="454"/>
      <c r="F148" s="455"/>
      <c r="G148" s="2">
        <f>SUM(G149)</f>
        <v>881.7</v>
      </c>
    </row>
    <row r="149" spans="1:7" s="10" customFormat="1" ht="15.75">
      <c r="A149" s="3" t="s">
        <v>5</v>
      </c>
      <c r="B149" s="4">
        <v>46</v>
      </c>
      <c r="C149" s="5">
        <v>1</v>
      </c>
      <c r="D149" s="6">
        <v>0</v>
      </c>
      <c r="E149" s="7">
        <v>0</v>
      </c>
      <c r="F149" s="8">
        <v>0</v>
      </c>
      <c r="G149" s="9">
        <f>SUM(G150+G153+G161+G164)</f>
        <v>881.7</v>
      </c>
    </row>
    <row r="150" spans="1:7" s="18" customFormat="1" ht="47.25">
      <c r="A150" s="11" t="s">
        <v>6</v>
      </c>
      <c r="B150" s="12">
        <v>46</v>
      </c>
      <c r="C150" s="13">
        <v>1</v>
      </c>
      <c r="D150" s="14">
        <v>2</v>
      </c>
      <c r="E150" s="15">
        <v>0</v>
      </c>
      <c r="F150" s="16">
        <v>0</v>
      </c>
      <c r="G150" s="17">
        <f>SUM(G151)</f>
        <v>387.4</v>
      </c>
    </row>
    <row r="151" spans="1:7" ht="15.75">
      <c r="A151" s="11" t="s">
        <v>7</v>
      </c>
      <c r="B151" s="12">
        <v>46</v>
      </c>
      <c r="C151" s="13">
        <v>1</v>
      </c>
      <c r="D151" s="14">
        <v>2</v>
      </c>
      <c r="E151" s="15">
        <v>21420</v>
      </c>
      <c r="F151" s="16">
        <v>0</v>
      </c>
      <c r="G151" s="17">
        <f>SUM(G152)</f>
        <v>387.4</v>
      </c>
    </row>
    <row r="152" spans="1:7" ht="31.5">
      <c r="A152" s="27" t="s">
        <v>8</v>
      </c>
      <c r="B152" s="28">
        <v>46</v>
      </c>
      <c r="C152" s="29">
        <v>1</v>
      </c>
      <c r="D152" s="30">
        <v>2</v>
      </c>
      <c r="E152" s="31">
        <v>21420</v>
      </c>
      <c r="F152" s="32">
        <v>120</v>
      </c>
      <c r="G152" s="33">
        <v>387.4</v>
      </c>
    </row>
    <row r="153" spans="1:7" ht="63">
      <c r="A153" s="34" t="s">
        <v>9</v>
      </c>
      <c r="B153" s="28">
        <v>46</v>
      </c>
      <c r="C153" s="29">
        <v>1</v>
      </c>
      <c r="D153" s="30">
        <v>4</v>
      </c>
      <c r="E153" s="31">
        <v>0</v>
      </c>
      <c r="F153" s="32">
        <v>0</v>
      </c>
      <c r="G153" s="33">
        <f>SUM(G154+G157+G159)</f>
        <v>240.20000000000002</v>
      </c>
    </row>
    <row r="154" spans="1:7" ht="15.75">
      <c r="A154" s="34" t="s">
        <v>11</v>
      </c>
      <c r="B154" s="28">
        <v>46</v>
      </c>
      <c r="C154" s="29">
        <v>1</v>
      </c>
      <c r="D154" s="30">
        <v>4</v>
      </c>
      <c r="E154" s="31">
        <v>21520</v>
      </c>
      <c r="F154" s="32">
        <v>0</v>
      </c>
      <c r="G154" s="33">
        <f>SUM(G156+G155)</f>
        <v>230.8</v>
      </c>
    </row>
    <row r="155" spans="1:7" ht="31.5">
      <c r="A155" s="27" t="s">
        <v>8</v>
      </c>
      <c r="B155" s="28">
        <v>46</v>
      </c>
      <c r="C155" s="29">
        <v>1</v>
      </c>
      <c r="D155" s="30">
        <v>4</v>
      </c>
      <c r="E155" s="31">
        <v>21520</v>
      </c>
      <c r="F155" s="32">
        <v>120</v>
      </c>
      <c r="G155" s="33">
        <v>147.1</v>
      </c>
    </row>
    <row r="156" spans="1:7" ht="31.5">
      <c r="A156" s="27" t="s">
        <v>8</v>
      </c>
      <c r="B156" s="28">
        <v>46</v>
      </c>
      <c r="C156" s="29">
        <v>1</v>
      </c>
      <c r="D156" s="30">
        <v>4</v>
      </c>
      <c r="E156" s="31">
        <v>21520</v>
      </c>
      <c r="F156" s="32">
        <v>240</v>
      </c>
      <c r="G156" s="33">
        <v>83.7</v>
      </c>
    </row>
    <row r="157" spans="1:7" ht="31.5">
      <c r="A157" s="34" t="s">
        <v>12</v>
      </c>
      <c r="B157" s="28">
        <v>46</v>
      </c>
      <c r="C157" s="29">
        <v>1</v>
      </c>
      <c r="D157" s="30">
        <v>4</v>
      </c>
      <c r="E157" s="31">
        <v>23520</v>
      </c>
      <c r="F157" s="32">
        <v>0</v>
      </c>
      <c r="G157" s="33">
        <f>SUM(G158)</f>
        <v>0.8</v>
      </c>
    </row>
    <row r="158" spans="1:7" ht="31.5">
      <c r="A158" s="27" t="s">
        <v>8</v>
      </c>
      <c r="B158" s="42">
        <v>46</v>
      </c>
      <c r="C158" s="43">
        <v>1</v>
      </c>
      <c r="D158" s="44">
        <v>4</v>
      </c>
      <c r="E158" s="45">
        <v>23520</v>
      </c>
      <c r="F158" s="46">
        <v>850</v>
      </c>
      <c r="G158" s="33">
        <v>0.8</v>
      </c>
    </row>
    <row r="159" spans="1:7" ht="47.25">
      <c r="A159" s="34" t="s">
        <v>13</v>
      </c>
      <c r="B159" s="28">
        <v>46</v>
      </c>
      <c r="C159" s="29">
        <v>1</v>
      </c>
      <c r="D159" s="30">
        <v>4</v>
      </c>
      <c r="E159" s="31">
        <v>8751120</v>
      </c>
      <c r="F159" s="32">
        <v>0</v>
      </c>
      <c r="G159" s="47">
        <f>SUM(G160)</f>
        <v>8.6</v>
      </c>
    </row>
    <row r="160" spans="1:7" ht="63">
      <c r="A160" s="27" t="s">
        <v>14</v>
      </c>
      <c r="B160" s="28">
        <v>46</v>
      </c>
      <c r="C160" s="29">
        <v>1</v>
      </c>
      <c r="D160" s="30">
        <v>4</v>
      </c>
      <c r="E160" s="31">
        <v>8751120</v>
      </c>
      <c r="F160" s="32">
        <v>500</v>
      </c>
      <c r="G160" s="47">
        <v>8.6</v>
      </c>
    </row>
    <row r="161" spans="1:7" ht="15.75">
      <c r="A161" s="48" t="s">
        <v>15</v>
      </c>
      <c r="B161" s="42">
        <v>46</v>
      </c>
      <c r="C161" s="43">
        <v>1</v>
      </c>
      <c r="D161" s="44">
        <v>11</v>
      </c>
      <c r="E161" s="45">
        <v>0</v>
      </c>
      <c r="F161" s="46">
        <v>0</v>
      </c>
      <c r="G161" s="33">
        <f>SUM(G162)</f>
        <v>21.5</v>
      </c>
    </row>
    <row r="162" spans="1:7" ht="15.75">
      <c r="A162" s="48" t="s">
        <v>16</v>
      </c>
      <c r="B162" s="42">
        <v>46</v>
      </c>
      <c r="C162" s="43">
        <v>1</v>
      </c>
      <c r="D162" s="44">
        <v>11</v>
      </c>
      <c r="E162" s="45">
        <v>703320</v>
      </c>
      <c r="F162" s="46">
        <v>0</v>
      </c>
      <c r="G162" s="33">
        <f>SUM(G163)</f>
        <v>21.5</v>
      </c>
    </row>
    <row r="163" spans="1:7" ht="15.75">
      <c r="A163" s="27" t="s">
        <v>17</v>
      </c>
      <c r="B163" s="28">
        <v>46</v>
      </c>
      <c r="C163" s="29">
        <v>1</v>
      </c>
      <c r="D163" s="30">
        <v>11</v>
      </c>
      <c r="E163" s="31">
        <v>703320</v>
      </c>
      <c r="F163" s="32">
        <v>870</v>
      </c>
      <c r="G163" s="33">
        <v>21.5</v>
      </c>
    </row>
    <row r="164" spans="1:7" s="59" customFormat="1" ht="15.75">
      <c r="A164" s="27" t="s">
        <v>18</v>
      </c>
      <c r="B164" s="28">
        <v>46</v>
      </c>
      <c r="C164" s="29">
        <v>1</v>
      </c>
      <c r="D164" s="30">
        <v>13</v>
      </c>
      <c r="E164" s="31">
        <v>0</v>
      </c>
      <c r="F164" s="32">
        <v>0</v>
      </c>
      <c r="G164" s="33">
        <f>SUM(G165+G168)</f>
        <v>232.59999999999997</v>
      </c>
    </row>
    <row r="165" spans="1:7" ht="31.5">
      <c r="A165" s="27" t="s">
        <v>19</v>
      </c>
      <c r="B165" s="28">
        <v>46</v>
      </c>
      <c r="C165" s="29">
        <v>1</v>
      </c>
      <c r="D165" s="30">
        <v>13</v>
      </c>
      <c r="E165" s="31">
        <v>20420</v>
      </c>
      <c r="F165" s="32">
        <v>0</v>
      </c>
      <c r="G165" s="33">
        <f>SUM(G167+G166)</f>
        <v>232.39999999999998</v>
      </c>
    </row>
    <row r="166" spans="1:7" ht="31.5">
      <c r="A166" s="27" t="s">
        <v>8</v>
      </c>
      <c r="B166" s="28">
        <v>46</v>
      </c>
      <c r="C166" s="29">
        <v>1</v>
      </c>
      <c r="D166" s="30">
        <v>13</v>
      </c>
      <c r="E166" s="31">
        <v>20420</v>
      </c>
      <c r="F166" s="32">
        <v>120</v>
      </c>
      <c r="G166" s="33">
        <v>178.2</v>
      </c>
    </row>
    <row r="167" spans="1:7" ht="31.5">
      <c r="A167" s="27" t="s">
        <v>8</v>
      </c>
      <c r="B167" s="28">
        <v>46</v>
      </c>
      <c r="C167" s="29">
        <v>1</v>
      </c>
      <c r="D167" s="30">
        <v>13</v>
      </c>
      <c r="E167" s="31">
        <v>20420</v>
      </c>
      <c r="F167" s="32">
        <v>240</v>
      </c>
      <c r="G167" s="33">
        <v>54.2</v>
      </c>
    </row>
    <row r="168" spans="1:7" ht="15.75">
      <c r="A168" s="27" t="s">
        <v>17</v>
      </c>
      <c r="B168" s="28">
        <v>46</v>
      </c>
      <c r="C168" s="29">
        <v>1</v>
      </c>
      <c r="D168" s="30">
        <v>13</v>
      </c>
      <c r="E168" s="31">
        <v>922220</v>
      </c>
      <c r="F168" s="32">
        <v>0</v>
      </c>
      <c r="G168" s="33">
        <f>SUM(G169)</f>
        <v>0.2</v>
      </c>
    </row>
    <row r="169" spans="1:7" ht="31.5">
      <c r="A169" s="27" t="s">
        <v>8</v>
      </c>
      <c r="B169" s="28">
        <v>46</v>
      </c>
      <c r="C169" s="29">
        <v>1</v>
      </c>
      <c r="D169" s="30">
        <v>13</v>
      </c>
      <c r="E169" s="31">
        <v>922220</v>
      </c>
      <c r="F169" s="32">
        <v>850</v>
      </c>
      <c r="G169" s="33">
        <v>0.2</v>
      </c>
    </row>
    <row r="170" spans="1:7" ht="18.75">
      <c r="A170" s="453" t="s">
        <v>36</v>
      </c>
      <c r="B170" s="454"/>
      <c r="C170" s="454"/>
      <c r="D170" s="454"/>
      <c r="E170" s="454"/>
      <c r="F170" s="455"/>
      <c r="G170" s="2">
        <f>SUM(G171+G192+G196)</f>
        <v>1481</v>
      </c>
    </row>
    <row r="171" spans="1:7" s="10" customFormat="1" ht="15.75">
      <c r="A171" s="3" t="s">
        <v>5</v>
      </c>
      <c r="B171" s="4">
        <v>47</v>
      </c>
      <c r="C171" s="5">
        <v>1</v>
      </c>
      <c r="D171" s="6">
        <v>0</v>
      </c>
      <c r="E171" s="7">
        <v>0</v>
      </c>
      <c r="F171" s="8">
        <v>0</v>
      </c>
      <c r="G171" s="9">
        <f>SUM(G172+G175+G183+G186)</f>
        <v>1405.3</v>
      </c>
    </row>
    <row r="172" spans="1:7" s="18" customFormat="1" ht="47.25">
      <c r="A172" s="11" t="s">
        <v>6</v>
      </c>
      <c r="B172" s="12">
        <v>47</v>
      </c>
      <c r="C172" s="13">
        <v>1</v>
      </c>
      <c r="D172" s="14">
        <v>2</v>
      </c>
      <c r="E172" s="15">
        <v>0</v>
      </c>
      <c r="F172" s="16">
        <v>0</v>
      </c>
      <c r="G172" s="17">
        <f>SUM(G173)</f>
        <v>387.4</v>
      </c>
    </row>
    <row r="173" spans="1:7" ht="15.75">
      <c r="A173" s="11" t="s">
        <v>7</v>
      </c>
      <c r="B173" s="12">
        <v>47</v>
      </c>
      <c r="C173" s="13">
        <v>1</v>
      </c>
      <c r="D173" s="14">
        <v>2</v>
      </c>
      <c r="E173" s="15">
        <v>21420</v>
      </c>
      <c r="F173" s="16">
        <v>0</v>
      </c>
      <c r="G173" s="17">
        <f>SUM(G174)</f>
        <v>387.4</v>
      </c>
    </row>
    <row r="174" spans="1:7" ht="31.5">
      <c r="A174" s="27" t="s">
        <v>8</v>
      </c>
      <c r="B174" s="28">
        <v>47</v>
      </c>
      <c r="C174" s="29">
        <v>1</v>
      </c>
      <c r="D174" s="30">
        <v>2</v>
      </c>
      <c r="E174" s="31">
        <v>21420</v>
      </c>
      <c r="F174" s="32">
        <v>120</v>
      </c>
      <c r="G174" s="33">
        <v>387.4</v>
      </c>
    </row>
    <row r="175" spans="1:7" ht="63">
      <c r="A175" s="34" t="s">
        <v>9</v>
      </c>
      <c r="B175" s="28">
        <v>47</v>
      </c>
      <c r="C175" s="29">
        <v>1</v>
      </c>
      <c r="D175" s="30">
        <v>4</v>
      </c>
      <c r="E175" s="31">
        <v>0</v>
      </c>
      <c r="F175" s="32">
        <v>0</v>
      </c>
      <c r="G175" s="33">
        <f>SUM(G176+G179+G181)</f>
        <v>524.6</v>
      </c>
    </row>
    <row r="176" spans="1:7" ht="15.75">
      <c r="A176" s="34" t="s">
        <v>11</v>
      </c>
      <c r="B176" s="28">
        <v>47</v>
      </c>
      <c r="C176" s="29">
        <v>1</v>
      </c>
      <c r="D176" s="30">
        <v>4</v>
      </c>
      <c r="E176" s="31">
        <v>21520</v>
      </c>
      <c r="F176" s="32">
        <v>0</v>
      </c>
      <c r="G176" s="33">
        <f>SUM(G178+G177)</f>
        <v>508.5</v>
      </c>
    </row>
    <row r="177" spans="1:7" ht="31.5">
      <c r="A177" s="27" t="s">
        <v>8</v>
      </c>
      <c r="B177" s="28">
        <v>47</v>
      </c>
      <c r="C177" s="29">
        <v>1</v>
      </c>
      <c r="D177" s="30">
        <v>4</v>
      </c>
      <c r="E177" s="31">
        <v>21520</v>
      </c>
      <c r="F177" s="32">
        <v>120</v>
      </c>
      <c r="G177" s="33">
        <v>298.2</v>
      </c>
    </row>
    <row r="178" spans="1:7" ht="31.5">
      <c r="A178" s="27" t="s">
        <v>8</v>
      </c>
      <c r="B178" s="28">
        <v>47</v>
      </c>
      <c r="C178" s="29">
        <v>1</v>
      </c>
      <c r="D178" s="30">
        <v>4</v>
      </c>
      <c r="E178" s="31">
        <v>21520</v>
      </c>
      <c r="F178" s="32">
        <v>240</v>
      </c>
      <c r="G178" s="33">
        <v>210.3</v>
      </c>
    </row>
    <row r="179" spans="1:7" ht="31.5">
      <c r="A179" s="34" t="s">
        <v>12</v>
      </c>
      <c r="B179" s="28">
        <v>47</v>
      </c>
      <c r="C179" s="29">
        <v>1</v>
      </c>
      <c r="D179" s="30">
        <v>4</v>
      </c>
      <c r="E179" s="31">
        <v>23520</v>
      </c>
      <c r="F179" s="32">
        <v>0</v>
      </c>
      <c r="G179" s="33">
        <f>SUM(G180)</f>
        <v>3.2</v>
      </c>
    </row>
    <row r="180" spans="1:7" ht="31.5">
      <c r="A180" s="27" t="s">
        <v>8</v>
      </c>
      <c r="B180" s="42">
        <v>47</v>
      </c>
      <c r="C180" s="43">
        <v>1</v>
      </c>
      <c r="D180" s="44">
        <v>4</v>
      </c>
      <c r="E180" s="45">
        <v>23520</v>
      </c>
      <c r="F180" s="46">
        <v>850</v>
      </c>
      <c r="G180" s="33">
        <v>3.2</v>
      </c>
    </row>
    <row r="181" spans="1:7" ht="47.25">
      <c r="A181" s="34" t="s">
        <v>13</v>
      </c>
      <c r="B181" s="28">
        <v>47</v>
      </c>
      <c r="C181" s="29">
        <v>1</v>
      </c>
      <c r="D181" s="30">
        <v>4</v>
      </c>
      <c r="E181" s="31">
        <v>8751120</v>
      </c>
      <c r="F181" s="32">
        <v>0</v>
      </c>
      <c r="G181" s="47">
        <f>SUM(G182)</f>
        <v>12.9</v>
      </c>
    </row>
    <row r="182" spans="1:7" ht="63">
      <c r="A182" s="27" t="s">
        <v>14</v>
      </c>
      <c r="B182" s="28">
        <v>47</v>
      </c>
      <c r="C182" s="29">
        <v>1</v>
      </c>
      <c r="D182" s="30">
        <v>4</v>
      </c>
      <c r="E182" s="31">
        <v>8751120</v>
      </c>
      <c r="F182" s="32">
        <v>500</v>
      </c>
      <c r="G182" s="47">
        <v>12.9</v>
      </c>
    </row>
    <row r="183" spans="1:7" ht="15.75">
      <c r="A183" s="48" t="s">
        <v>15</v>
      </c>
      <c r="B183" s="42">
        <v>47</v>
      </c>
      <c r="C183" s="43">
        <v>1</v>
      </c>
      <c r="D183" s="44">
        <v>11</v>
      </c>
      <c r="E183" s="45">
        <v>0</v>
      </c>
      <c r="F183" s="46">
        <v>0</v>
      </c>
      <c r="G183" s="33">
        <f>SUM(G184)</f>
        <v>21.5</v>
      </c>
    </row>
    <row r="184" spans="1:7" ht="15.75">
      <c r="A184" s="48" t="s">
        <v>16</v>
      </c>
      <c r="B184" s="42">
        <v>47</v>
      </c>
      <c r="C184" s="43">
        <v>1</v>
      </c>
      <c r="D184" s="44">
        <v>11</v>
      </c>
      <c r="E184" s="45">
        <v>703320</v>
      </c>
      <c r="F184" s="46">
        <v>0</v>
      </c>
      <c r="G184" s="33">
        <f>SUM(G185)</f>
        <v>21.5</v>
      </c>
    </row>
    <row r="185" spans="1:7" ht="15.75">
      <c r="A185" s="27" t="s">
        <v>17</v>
      </c>
      <c r="B185" s="28">
        <v>47</v>
      </c>
      <c r="C185" s="29">
        <v>1</v>
      </c>
      <c r="D185" s="30">
        <v>11</v>
      </c>
      <c r="E185" s="31">
        <v>703320</v>
      </c>
      <c r="F185" s="32">
        <v>870</v>
      </c>
      <c r="G185" s="33">
        <v>21.5</v>
      </c>
    </row>
    <row r="186" spans="1:7" s="59" customFormat="1" ht="15.75">
      <c r="A186" s="27" t="s">
        <v>18</v>
      </c>
      <c r="B186" s="28">
        <v>47</v>
      </c>
      <c r="C186" s="29">
        <v>1</v>
      </c>
      <c r="D186" s="30">
        <v>13</v>
      </c>
      <c r="E186" s="31">
        <v>0</v>
      </c>
      <c r="F186" s="32">
        <v>0</v>
      </c>
      <c r="G186" s="33">
        <f>SUM(G187+G190)</f>
        <v>471.8</v>
      </c>
    </row>
    <row r="187" spans="1:7" ht="31.5">
      <c r="A187" s="27" t="s">
        <v>19</v>
      </c>
      <c r="B187" s="28">
        <v>47</v>
      </c>
      <c r="C187" s="29">
        <v>1</v>
      </c>
      <c r="D187" s="30">
        <v>13</v>
      </c>
      <c r="E187" s="31">
        <v>20420</v>
      </c>
      <c r="F187" s="32">
        <v>0</v>
      </c>
      <c r="G187" s="33">
        <f>SUM(G189+G188)</f>
        <v>471.5</v>
      </c>
    </row>
    <row r="188" spans="1:7" ht="31.5">
      <c r="A188" s="27" t="s">
        <v>8</v>
      </c>
      <c r="B188" s="28">
        <v>47</v>
      </c>
      <c r="C188" s="29">
        <v>1</v>
      </c>
      <c r="D188" s="30">
        <v>13</v>
      </c>
      <c r="E188" s="31">
        <v>20420</v>
      </c>
      <c r="F188" s="32">
        <v>120</v>
      </c>
      <c r="G188" s="33">
        <v>356.4</v>
      </c>
    </row>
    <row r="189" spans="1:7" ht="31.5">
      <c r="A189" s="27" t="s">
        <v>8</v>
      </c>
      <c r="B189" s="28">
        <v>47</v>
      </c>
      <c r="C189" s="29">
        <v>1</v>
      </c>
      <c r="D189" s="30">
        <v>13</v>
      </c>
      <c r="E189" s="31">
        <v>20420</v>
      </c>
      <c r="F189" s="32">
        <v>240</v>
      </c>
      <c r="G189" s="33">
        <v>115.1</v>
      </c>
    </row>
    <row r="190" spans="1:7" ht="15.75">
      <c r="A190" s="27" t="s">
        <v>17</v>
      </c>
      <c r="B190" s="28">
        <v>47</v>
      </c>
      <c r="C190" s="29">
        <v>1</v>
      </c>
      <c r="D190" s="30">
        <v>13</v>
      </c>
      <c r="E190" s="31">
        <v>922220</v>
      </c>
      <c r="F190" s="32">
        <v>0</v>
      </c>
      <c r="G190" s="33">
        <f>SUM(G191)</f>
        <v>0.3</v>
      </c>
    </row>
    <row r="191" spans="1:7" ht="31.5">
      <c r="A191" s="27" t="s">
        <v>8</v>
      </c>
      <c r="B191" s="28">
        <v>47</v>
      </c>
      <c r="C191" s="29">
        <v>1</v>
      </c>
      <c r="D191" s="30">
        <v>13</v>
      </c>
      <c r="E191" s="31">
        <v>922220</v>
      </c>
      <c r="F191" s="32">
        <v>850</v>
      </c>
      <c r="G191" s="33">
        <v>0.3</v>
      </c>
    </row>
    <row r="192" spans="1:7" s="10" customFormat="1" ht="15.75">
      <c r="A192" s="50" t="s">
        <v>20</v>
      </c>
      <c r="B192" s="51">
        <v>47</v>
      </c>
      <c r="C192" s="52">
        <v>4</v>
      </c>
      <c r="D192" s="53">
        <v>0</v>
      </c>
      <c r="E192" s="54">
        <v>0</v>
      </c>
      <c r="F192" s="55">
        <v>0</v>
      </c>
      <c r="G192" s="56">
        <f>SUM(G193)</f>
        <v>50</v>
      </c>
    </row>
    <row r="193" spans="1:7" ht="15.75">
      <c r="A193" s="34" t="s">
        <v>21</v>
      </c>
      <c r="B193" s="28">
        <v>47</v>
      </c>
      <c r="C193" s="29">
        <v>4</v>
      </c>
      <c r="D193" s="30">
        <v>9</v>
      </c>
      <c r="E193" s="31">
        <v>0</v>
      </c>
      <c r="F193" s="32">
        <v>0</v>
      </c>
      <c r="G193" s="33">
        <f>G194</f>
        <v>50</v>
      </c>
    </row>
    <row r="194" spans="1:7" ht="15.75">
      <c r="A194" s="34" t="s">
        <v>22</v>
      </c>
      <c r="B194" s="28">
        <v>47</v>
      </c>
      <c r="C194" s="29">
        <v>4</v>
      </c>
      <c r="D194" s="30">
        <v>9</v>
      </c>
      <c r="E194" s="57">
        <v>409420</v>
      </c>
      <c r="F194" s="32">
        <v>0</v>
      </c>
      <c r="G194" s="33">
        <f>SUM(G195)</f>
        <v>50</v>
      </c>
    </row>
    <row r="195" spans="1:7" ht="15.75">
      <c r="A195" s="34" t="s">
        <v>22</v>
      </c>
      <c r="B195" s="28">
        <v>47</v>
      </c>
      <c r="C195" s="29">
        <v>4</v>
      </c>
      <c r="D195" s="30">
        <v>9</v>
      </c>
      <c r="E195" s="31">
        <v>409420</v>
      </c>
      <c r="F195" s="32">
        <v>240</v>
      </c>
      <c r="G195" s="47">
        <v>50</v>
      </c>
    </row>
    <row r="196" spans="1:7" s="10" customFormat="1" ht="15.75">
      <c r="A196" s="50" t="s">
        <v>23</v>
      </c>
      <c r="B196" s="51">
        <v>47</v>
      </c>
      <c r="C196" s="52">
        <v>5</v>
      </c>
      <c r="D196" s="53">
        <v>0</v>
      </c>
      <c r="E196" s="54">
        <v>0</v>
      </c>
      <c r="F196" s="55">
        <v>0</v>
      </c>
      <c r="G196" s="56">
        <f>SUM(G197)</f>
        <v>25.700000000000003</v>
      </c>
    </row>
    <row r="197" spans="1:7" ht="15.75">
      <c r="A197" s="34" t="s">
        <v>24</v>
      </c>
      <c r="B197" s="28">
        <v>47</v>
      </c>
      <c r="C197" s="29">
        <v>5</v>
      </c>
      <c r="D197" s="30">
        <v>3</v>
      </c>
      <c r="E197" s="31">
        <v>0</v>
      </c>
      <c r="F197" s="32">
        <v>0</v>
      </c>
      <c r="G197" s="47">
        <f>SUM(G198+G200+G202+G204)</f>
        <v>25.700000000000003</v>
      </c>
    </row>
    <row r="198" spans="1:7" ht="15.75">
      <c r="A198" s="34" t="s">
        <v>25</v>
      </c>
      <c r="B198" s="28">
        <v>47</v>
      </c>
      <c r="C198" s="29">
        <v>5</v>
      </c>
      <c r="D198" s="30">
        <v>3</v>
      </c>
      <c r="E198" s="31">
        <v>500120</v>
      </c>
      <c r="F198" s="32">
        <v>0</v>
      </c>
      <c r="G198" s="47">
        <f>SUM(G199)</f>
        <v>16.600000000000001</v>
      </c>
    </row>
    <row r="199" spans="1:7" ht="31.5">
      <c r="A199" s="27" t="s">
        <v>8</v>
      </c>
      <c r="B199" s="28">
        <v>47</v>
      </c>
      <c r="C199" s="29">
        <v>5</v>
      </c>
      <c r="D199" s="30">
        <v>3</v>
      </c>
      <c r="E199" s="31">
        <v>500120</v>
      </c>
      <c r="F199" s="32">
        <v>240</v>
      </c>
      <c r="G199" s="47">
        <v>16.600000000000001</v>
      </c>
    </row>
    <row r="200" spans="1:7" ht="15.75">
      <c r="A200" s="27" t="s">
        <v>26</v>
      </c>
      <c r="B200" s="28">
        <v>47</v>
      </c>
      <c r="C200" s="29">
        <v>5</v>
      </c>
      <c r="D200" s="30">
        <v>3</v>
      </c>
      <c r="E200" s="31">
        <v>500320</v>
      </c>
      <c r="F200" s="32">
        <v>0</v>
      </c>
      <c r="G200" s="47">
        <f>SUM(G201)</f>
        <v>0</v>
      </c>
    </row>
    <row r="201" spans="1:7" ht="31.5">
      <c r="A201" s="27" t="s">
        <v>8</v>
      </c>
      <c r="B201" s="28">
        <v>47</v>
      </c>
      <c r="C201" s="29">
        <v>5</v>
      </c>
      <c r="D201" s="30">
        <v>3</v>
      </c>
      <c r="E201" s="31">
        <v>500320</v>
      </c>
      <c r="F201" s="32">
        <v>240</v>
      </c>
      <c r="G201" s="47">
        <v>0</v>
      </c>
    </row>
    <row r="202" spans="1:7" ht="15.75">
      <c r="A202" s="27" t="s">
        <v>27</v>
      </c>
      <c r="B202" s="28">
        <v>47</v>
      </c>
      <c r="C202" s="29">
        <v>5</v>
      </c>
      <c r="D202" s="30">
        <v>3</v>
      </c>
      <c r="E202" s="31">
        <v>500420</v>
      </c>
      <c r="F202" s="32">
        <v>0</v>
      </c>
      <c r="G202" s="47">
        <f>SUM(G203)</f>
        <v>0</v>
      </c>
    </row>
    <row r="203" spans="1:7" ht="31.5">
      <c r="A203" s="27" t="s">
        <v>8</v>
      </c>
      <c r="B203" s="28">
        <v>47</v>
      </c>
      <c r="C203" s="29">
        <v>5</v>
      </c>
      <c r="D203" s="30">
        <v>3</v>
      </c>
      <c r="E203" s="31">
        <v>500420</v>
      </c>
      <c r="F203" s="32">
        <v>240</v>
      </c>
      <c r="G203" s="47">
        <v>0</v>
      </c>
    </row>
    <row r="204" spans="1:7" ht="15.75">
      <c r="A204" s="27" t="s">
        <v>28</v>
      </c>
      <c r="B204" s="28">
        <v>47</v>
      </c>
      <c r="C204" s="29">
        <v>5</v>
      </c>
      <c r="D204" s="30">
        <v>3</v>
      </c>
      <c r="E204" s="31">
        <v>500520</v>
      </c>
      <c r="F204" s="32">
        <v>0</v>
      </c>
      <c r="G204" s="47">
        <f>SUM(G205)</f>
        <v>9.1</v>
      </c>
    </row>
    <row r="205" spans="1:7" ht="31.5">
      <c r="A205" s="27" t="s">
        <v>8</v>
      </c>
      <c r="B205" s="28">
        <v>47</v>
      </c>
      <c r="C205" s="29">
        <v>5</v>
      </c>
      <c r="D205" s="30">
        <v>3</v>
      </c>
      <c r="E205" s="31">
        <v>500520</v>
      </c>
      <c r="F205" s="32">
        <v>240</v>
      </c>
      <c r="G205" s="47">
        <v>9.1</v>
      </c>
    </row>
    <row r="206" spans="1:7" ht="37.5">
      <c r="A206" s="69" t="s">
        <v>37</v>
      </c>
      <c r="B206" s="70">
        <v>50</v>
      </c>
      <c r="C206" s="71">
        <v>0</v>
      </c>
      <c r="D206" s="71">
        <v>0</v>
      </c>
      <c r="E206" s="72">
        <v>0</v>
      </c>
      <c r="F206" s="70">
        <v>0</v>
      </c>
      <c r="G206" s="73">
        <f>G207+G241+G244+G256+G259+G266+G273</f>
        <v>34152.400000000001</v>
      </c>
    </row>
    <row r="207" spans="1:7" ht="15.75">
      <c r="A207" s="74" t="s">
        <v>5</v>
      </c>
      <c r="B207" s="75">
        <v>50</v>
      </c>
      <c r="C207" s="76">
        <v>1</v>
      </c>
      <c r="D207" s="76">
        <v>0</v>
      </c>
      <c r="E207" s="77">
        <v>0</v>
      </c>
      <c r="F207" s="75">
        <v>0</v>
      </c>
      <c r="G207" s="78">
        <f>G212+G217+G226</f>
        <v>8610.7000000000007</v>
      </c>
    </row>
    <row r="208" spans="1:7" ht="47.25">
      <c r="A208" s="79" t="s">
        <v>6</v>
      </c>
      <c r="B208" s="80">
        <v>50</v>
      </c>
      <c r="C208" s="81">
        <v>1</v>
      </c>
      <c r="D208" s="81">
        <v>2</v>
      </c>
      <c r="E208" s="82">
        <v>0</v>
      </c>
      <c r="F208" s="83">
        <v>0</v>
      </c>
      <c r="G208" s="84"/>
    </row>
    <row r="209" spans="1:7" ht="15.75">
      <c r="A209" s="86" t="s">
        <v>7</v>
      </c>
      <c r="B209" s="80">
        <v>50</v>
      </c>
      <c r="C209" s="87">
        <v>1</v>
      </c>
      <c r="D209" s="87">
        <v>2</v>
      </c>
      <c r="E209" s="88">
        <v>20000</v>
      </c>
      <c r="F209" s="80">
        <v>0</v>
      </c>
      <c r="G209" s="89"/>
    </row>
    <row r="210" spans="1:7" ht="15.75">
      <c r="A210" s="86" t="s">
        <v>7</v>
      </c>
      <c r="B210" s="80">
        <v>50</v>
      </c>
      <c r="C210" s="87">
        <v>1</v>
      </c>
      <c r="D210" s="87">
        <v>2</v>
      </c>
      <c r="E210" s="88">
        <v>20300</v>
      </c>
      <c r="F210" s="80">
        <v>0</v>
      </c>
      <c r="G210" s="89"/>
    </row>
    <row r="211" spans="1:7" ht="31.5">
      <c r="A211" s="86" t="s">
        <v>8</v>
      </c>
      <c r="B211" s="80">
        <v>50</v>
      </c>
      <c r="C211" s="87">
        <v>1</v>
      </c>
      <c r="D211" s="87">
        <v>2</v>
      </c>
      <c r="E211" s="88">
        <v>20300</v>
      </c>
      <c r="F211" s="80">
        <v>500</v>
      </c>
      <c r="G211" s="89"/>
    </row>
    <row r="212" spans="1:7" ht="63">
      <c r="A212" s="79" t="s">
        <v>38</v>
      </c>
      <c r="B212" s="90">
        <v>50</v>
      </c>
      <c r="C212" s="81">
        <v>1</v>
      </c>
      <c r="D212" s="81">
        <v>3</v>
      </c>
      <c r="E212" s="82">
        <v>0</v>
      </c>
      <c r="F212" s="83">
        <v>0</v>
      </c>
      <c r="G212" s="84">
        <f>SUM(G213)</f>
        <v>142.4</v>
      </c>
    </row>
    <row r="213" spans="1:7" ht="15.75">
      <c r="A213" s="86" t="s">
        <v>7</v>
      </c>
      <c r="B213" s="80">
        <v>50</v>
      </c>
      <c r="C213" s="87">
        <v>1</v>
      </c>
      <c r="D213" s="87">
        <v>3</v>
      </c>
      <c r="E213" s="88">
        <v>20000</v>
      </c>
      <c r="F213" s="80">
        <v>0</v>
      </c>
      <c r="G213" s="89">
        <f>SUM(G214)</f>
        <v>142.4</v>
      </c>
    </row>
    <row r="214" spans="1:7" ht="31.5">
      <c r="A214" s="86" t="s">
        <v>39</v>
      </c>
      <c r="B214" s="80">
        <v>50</v>
      </c>
      <c r="C214" s="87">
        <v>1</v>
      </c>
      <c r="D214" s="87">
        <v>3</v>
      </c>
      <c r="E214" s="88">
        <v>21020</v>
      </c>
      <c r="F214" s="80">
        <v>0</v>
      </c>
      <c r="G214" s="89">
        <f>SUM(G215+G216)</f>
        <v>142.4</v>
      </c>
    </row>
    <row r="215" spans="1:7" s="97" customFormat="1" ht="31.5">
      <c r="A215" s="91" t="s">
        <v>8</v>
      </c>
      <c r="B215" s="92">
        <v>50</v>
      </c>
      <c r="C215" s="93">
        <v>1</v>
      </c>
      <c r="D215" s="93">
        <v>3</v>
      </c>
      <c r="E215" s="94">
        <v>21020</v>
      </c>
      <c r="F215" s="92">
        <v>120</v>
      </c>
      <c r="G215" s="95">
        <v>82.5</v>
      </c>
    </row>
    <row r="216" spans="1:7" s="97" customFormat="1" ht="31.5">
      <c r="A216" s="91" t="s">
        <v>8</v>
      </c>
      <c r="B216" s="92">
        <v>50</v>
      </c>
      <c r="C216" s="93">
        <v>1</v>
      </c>
      <c r="D216" s="93">
        <v>3</v>
      </c>
      <c r="E216" s="94">
        <v>21120</v>
      </c>
      <c r="F216" s="92">
        <v>120</v>
      </c>
      <c r="G216" s="95">
        <v>59.9</v>
      </c>
    </row>
    <row r="217" spans="1:7" ht="63">
      <c r="A217" s="79" t="s">
        <v>9</v>
      </c>
      <c r="B217" s="90">
        <v>50</v>
      </c>
      <c r="C217" s="81">
        <v>1</v>
      </c>
      <c r="D217" s="81">
        <v>4</v>
      </c>
      <c r="E217" s="82">
        <v>0</v>
      </c>
      <c r="F217" s="83">
        <v>0</v>
      </c>
      <c r="G217" s="84">
        <f>G218+G224</f>
        <v>7064.4000000000005</v>
      </c>
    </row>
    <row r="218" spans="1:7" ht="15.75">
      <c r="A218" s="86" t="s">
        <v>7</v>
      </c>
      <c r="B218" s="80">
        <v>50</v>
      </c>
      <c r="C218" s="87">
        <v>1</v>
      </c>
      <c r="D218" s="87">
        <v>4</v>
      </c>
      <c r="E218" s="88">
        <v>20000</v>
      </c>
      <c r="F218" s="80">
        <v>0</v>
      </c>
      <c r="G218" s="89">
        <f>G219+G222</f>
        <v>6234.4000000000005</v>
      </c>
    </row>
    <row r="219" spans="1:7" ht="15.75">
      <c r="A219" s="86" t="s">
        <v>11</v>
      </c>
      <c r="B219" s="80">
        <v>50</v>
      </c>
      <c r="C219" s="87">
        <v>1</v>
      </c>
      <c r="D219" s="87">
        <v>4</v>
      </c>
      <c r="E219" s="88">
        <v>21520</v>
      </c>
      <c r="F219" s="80">
        <v>0</v>
      </c>
      <c r="G219" s="89">
        <f>SUM(G220+G221)</f>
        <v>5897.2000000000007</v>
      </c>
    </row>
    <row r="220" spans="1:7" s="97" customFormat="1" ht="31.5">
      <c r="A220" s="91" t="s">
        <v>8</v>
      </c>
      <c r="B220" s="92">
        <v>50</v>
      </c>
      <c r="C220" s="93">
        <v>1</v>
      </c>
      <c r="D220" s="93">
        <v>4</v>
      </c>
      <c r="E220" s="94">
        <v>21520</v>
      </c>
      <c r="F220" s="92">
        <v>120</v>
      </c>
      <c r="G220" s="95">
        <v>3049.4</v>
      </c>
    </row>
    <row r="221" spans="1:7" s="97" customFormat="1" ht="31.5">
      <c r="A221" s="91" t="s">
        <v>8</v>
      </c>
      <c r="B221" s="92">
        <v>50</v>
      </c>
      <c r="C221" s="93">
        <v>1</v>
      </c>
      <c r="D221" s="93">
        <v>4</v>
      </c>
      <c r="E221" s="94">
        <v>21520</v>
      </c>
      <c r="F221" s="92">
        <v>240</v>
      </c>
      <c r="G221" s="95">
        <v>2847.8</v>
      </c>
    </row>
    <row r="222" spans="1:7" ht="15.75">
      <c r="A222" s="86" t="s">
        <v>10</v>
      </c>
      <c r="B222" s="80">
        <v>50</v>
      </c>
      <c r="C222" s="87">
        <v>1</v>
      </c>
      <c r="D222" s="87">
        <v>4</v>
      </c>
      <c r="E222" s="88">
        <v>21320</v>
      </c>
      <c r="F222" s="80">
        <v>0</v>
      </c>
      <c r="G222" s="89">
        <f>SUM(G223)</f>
        <v>337.2</v>
      </c>
    </row>
    <row r="223" spans="1:7" s="97" customFormat="1" ht="31.5">
      <c r="A223" s="91" t="s">
        <v>8</v>
      </c>
      <c r="B223" s="92">
        <v>50</v>
      </c>
      <c r="C223" s="93">
        <v>1</v>
      </c>
      <c r="D223" s="93">
        <v>4</v>
      </c>
      <c r="E223" s="94">
        <v>21320</v>
      </c>
      <c r="F223" s="92">
        <v>120</v>
      </c>
      <c r="G223" s="95">
        <v>337.2</v>
      </c>
    </row>
    <row r="224" spans="1:7" ht="31.5">
      <c r="A224" s="86" t="s">
        <v>12</v>
      </c>
      <c r="B224" s="80">
        <v>50</v>
      </c>
      <c r="C224" s="87">
        <v>1</v>
      </c>
      <c r="D224" s="87">
        <v>4</v>
      </c>
      <c r="E224" s="88">
        <v>23520</v>
      </c>
      <c r="F224" s="80">
        <v>0</v>
      </c>
      <c r="G224" s="89">
        <f>SUM(G225)</f>
        <v>830</v>
      </c>
    </row>
    <row r="225" spans="1:7" s="97" customFormat="1" ht="31.5">
      <c r="A225" s="91" t="s">
        <v>8</v>
      </c>
      <c r="B225" s="92">
        <v>50</v>
      </c>
      <c r="C225" s="93">
        <v>1</v>
      </c>
      <c r="D225" s="93">
        <v>4</v>
      </c>
      <c r="E225" s="94">
        <v>23520</v>
      </c>
      <c r="F225" s="92">
        <v>850</v>
      </c>
      <c r="G225" s="95">
        <v>830</v>
      </c>
    </row>
    <row r="226" spans="1:7" ht="15.75">
      <c r="A226" s="79" t="s">
        <v>18</v>
      </c>
      <c r="B226" s="90">
        <v>50</v>
      </c>
      <c r="C226" s="81">
        <v>1</v>
      </c>
      <c r="D226" s="81">
        <v>13</v>
      </c>
      <c r="E226" s="82">
        <v>0</v>
      </c>
      <c r="F226" s="83">
        <v>0</v>
      </c>
      <c r="G226" s="84">
        <f>SUM(G227+G229+G233+G235+G237+G239)</f>
        <v>1403.8999999999999</v>
      </c>
    </row>
    <row r="227" spans="1:7" ht="31.5">
      <c r="A227" s="86" t="s">
        <v>40</v>
      </c>
      <c r="B227" s="80">
        <v>50</v>
      </c>
      <c r="C227" s="87">
        <v>1</v>
      </c>
      <c r="D227" s="87">
        <v>13</v>
      </c>
      <c r="E227" s="88">
        <v>920000</v>
      </c>
      <c r="F227" s="80">
        <v>0</v>
      </c>
      <c r="G227" s="89">
        <f>SUM(G228)</f>
        <v>0</v>
      </c>
    </row>
    <row r="228" spans="1:7" s="97" customFormat="1" ht="31.5">
      <c r="A228" s="91" t="s">
        <v>8</v>
      </c>
      <c r="B228" s="92">
        <v>50</v>
      </c>
      <c r="C228" s="93">
        <v>1</v>
      </c>
      <c r="D228" s="93">
        <v>13</v>
      </c>
      <c r="E228" s="94">
        <v>920000</v>
      </c>
      <c r="F228" s="92">
        <v>500</v>
      </c>
      <c r="G228" s="95"/>
    </row>
    <row r="229" spans="1:7" ht="15.75">
      <c r="A229" s="86" t="s">
        <v>7</v>
      </c>
      <c r="B229" s="80">
        <v>50</v>
      </c>
      <c r="C229" s="87">
        <v>1</v>
      </c>
      <c r="D229" s="87">
        <v>13</v>
      </c>
      <c r="E229" s="88">
        <v>20000</v>
      </c>
      <c r="F229" s="80">
        <v>0</v>
      </c>
      <c r="G229" s="89">
        <f>SUM(G230)</f>
        <v>966.4</v>
      </c>
    </row>
    <row r="230" spans="1:7" ht="31.5">
      <c r="A230" s="86" t="s">
        <v>19</v>
      </c>
      <c r="B230" s="80">
        <v>50</v>
      </c>
      <c r="C230" s="87">
        <v>1</v>
      </c>
      <c r="D230" s="87">
        <v>13</v>
      </c>
      <c r="E230" s="88">
        <v>20420</v>
      </c>
      <c r="F230" s="80">
        <v>0</v>
      </c>
      <c r="G230" s="89">
        <f>SUM(G231+G232)</f>
        <v>966.4</v>
      </c>
    </row>
    <row r="231" spans="1:7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>
        <v>20420</v>
      </c>
      <c r="F231" s="92">
        <v>120</v>
      </c>
      <c r="G231" s="95">
        <v>527.4</v>
      </c>
    </row>
    <row r="232" spans="1:7" s="97" customFormat="1" ht="31.5">
      <c r="A232" s="91" t="s">
        <v>8</v>
      </c>
      <c r="B232" s="92">
        <v>50</v>
      </c>
      <c r="C232" s="93">
        <v>1</v>
      </c>
      <c r="D232" s="93">
        <v>13</v>
      </c>
      <c r="E232" s="94">
        <v>20420</v>
      </c>
      <c r="F232" s="92">
        <v>240</v>
      </c>
      <c r="G232" s="95">
        <v>439</v>
      </c>
    </row>
    <row r="233" spans="1:7" ht="31.5">
      <c r="A233" s="86" t="s">
        <v>41</v>
      </c>
      <c r="B233" s="80">
        <v>50</v>
      </c>
      <c r="C233" s="87">
        <v>1</v>
      </c>
      <c r="D233" s="87">
        <v>13</v>
      </c>
      <c r="E233" s="88">
        <v>8750000</v>
      </c>
      <c r="F233" s="80">
        <v>0</v>
      </c>
      <c r="G233" s="89">
        <f>SUM(G234)</f>
        <v>189.2</v>
      </c>
    </row>
    <row r="234" spans="1:7" s="97" customFormat="1" ht="31.5">
      <c r="A234" s="91" t="s">
        <v>8</v>
      </c>
      <c r="B234" s="92">
        <v>50</v>
      </c>
      <c r="C234" s="93">
        <v>1</v>
      </c>
      <c r="D234" s="93">
        <v>13</v>
      </c>
      <c r="E234" s="94">
        <v>8757160</v>
      </c>
      <c r="F234" s="92">
        <v>530</v>
      </c>
      <c r="G234" s="95">
        <v>189.2</v>
      </c>
    </row>
    <row r="235" spans="1:7" ht="47.25">
      <c r="A235" s="86" t="s">
        <v>42</v>
      </c>
      <c r="B235" s="80">
        <v>50</v>
      </c>
      <c r="C235" s="87">
        <v>1</v>
      </c>
      <c r="D235" s="87">
        <v>13</v>
      </c>
      <c r="E235" s="88">
        <v>8750000</v>
      </c>
      <c r="F235" s="80">
        <v>0</v>
      </c>
      <c r="G235" s="89">
        <f>SUM(G236)</f>
        <v>197.8</v>
      </c>
    </row>
    <row r="236" spans="1:7" s="97" customFormat="1" ht="31.5">
      <c r="A236" s="91" t="s">
        <v>8</v>
      </c>
      <c r="B236" s="92">
        <v>50</v>
      </c>
      <c r="C236" s="93">
        <v>1</v>
      </c>
      <c r="D236" s="93">
        <v>13</v>
      </c>
      <c r="E236" s="94">
        <v>8757150</v>
      </c>
      <c r="F236" s="92">
        <v>530</v>
      </c>
      <c r="G236" s="95">
        <v>197.8</v>
      </c>
    </row>
    <row r="237" spans="1:7" ht="78.75">
      <c r="A237" s="86" t="s">
        <v>43</v>
      </c>
      <c r="B237" s="80">
        <v>50</v>
      </c>
      <c r="C237" s="87">
        <v>1</v>
      </c>
      <c r="D237" s="87">
        <v>13</v>
      </c>
      <c r="E237" s="88">
        <v>7950000</v>
      </c>
      <c r="F237" s="80">
        <v>0</v>
      </c>
      <c r="G237" s="89">
        <f>SUM(G238)</f>
        <v>0.5</v>
      </c>
    </row>
    <row r="238" spans="1:7" s="97" customFormat="1" ht="31.5">
      <c r="A238" s="91" t="s">
        <v>8</v>
      </c>
      <c r="B238" s="92">
        <v>50</v>
      </c>
      <c r="C238" s="93">
        <v>1</v>
      </c>
      <c r="D238" s="93">
        <v>13</v>
      </c>
      <c r="E238" s="94" t="s">
        <v>44</v>
      </c>
      <c r="F238" s="92">
        <v>240</v>
      </c>
      <c r="G238" s="95">
        <v>0.5</v>
      </c>
    </row>
    <row r="239" spans="1:7" ht="47.25">
      <c r="A239" s="86" t="s">
        <v>45</v>
      </c>
      <c r="B239" s="80">
        <v>50</v>
      </c>
      <c r="C239" s="87">
        <v>1</v>
      </c>
      <c r="D239" s="87">
        <v>13</v>
      </c>
      <c r="E239" s="88">
        <v>7950000</v>
      </c>
      <c r="F239" s="80">
        <v>0</v>
      </c>
      <c r="G239" s="89">
        <f>SUM(G240)</f>
        <v>50</v>
      </c>
    </row>
    <row r="240" spans="1:7" s="97" customFormat="1" ht="31.5">
      <c r="A240" s="91" t="s">
        <v>8</v>
      </c>
      <c r="B240" s="92">
        <v>50</v>
      </c>
      <c r="C240" s="93">
        <v>1</v>
      </c>
      <c r="D240" s="93">
        <v>13</v>
      </c>
      <c r="E240" s="94" t="s">
        <v>46</v>
      </c>
      <c r="F240" s="92">
        <v>240</v>
      </c>
      <c r="G240" s="95">
        <v>50</v>
      </c>
    </row>
    <row r="241" spans="1:7" ht="32.25" thickBot="1">
      <c r="A241" s="74" t="s">
        <v>47</v>
      </c>
      <c r="B241" s="75">
        <v>50</v>
      </c>
      <c r="C241" s="76">
        <v>3</v>
      </c>
      <c r="D241" s="76">
        <v>0</v>
      </c>
      <c r="E241" s="77">
        <v>0</v>
      </c>
      <c r="F241" s="75">
        <v>0</v>
      </c>
      <c r="G241" s="78">
        <f>G242</f>
        <v>325.60000000000002</v>
      </c>
    </row>
    <row r="242" spans="1:7" ht="48" thickBot="1">
      <c r="A242" s="98" t="s">
        <v>48</v>
      </c>
      <c r="B242" s="80">
        <v>50</v>
      </c>
      <c r="C242" s="87">
        <v>3</v>
      </c>
      <c r="D242" s="87">
        <v>9</v>
      </c>
      <c r="E242" s="88">
        <v>20000</v>
      </c>
      <c r="F242" s="80">
        <v>0</v>
      </c>
      <c r="G242" s="89">
        <f>SUM(G243)</f>
        <v>325.60000000000002</v>
      </c>
    </row>
    <row r="243" spans="1:7" s="97" customFormat="1" ht="31.5">
      <c r="A243" s="91" t="s">
        <v>8</v>
      </c>
      <c r="B243" s="92">
        <v>50</v>
      </c>
      <c r="C243" s="93">
        <v>3</v>
      </c>
      <c r="D243" s="93">
        <v>9</v>
      </c>
      <c r="E243" s="94">
        <v>20420</v>
      </c>
      <c r="F243" s="92">
        <v>120</v>
      </c>
      <c r="G243" s="95">
        <v>325.60000000000002</v>
      </c>
    </row>
    <row r="244" spans="1:7" ht="15.75">
      <c r="A244" s="74" t="s">
        <v>20</v>
      </c>
      <c r="B244" s="75">
        <v>50</v>
      </c>
      <c r="C244" s="76">
        <v>4</v>
      </c>
      <c r="D244" s="76">
        <v>0</v>
      </c>
      <c r="E244" s="77">
        <v>0</v>
      </c>
      <c r="F244" s="75">
        <v>0</v>
      </c>
      <c r="G244" s="78">
        <f>G246+G249+G251+G254</f>
        <v>11096.9</v>
      </c>
    </row>
    <row r="245" spans="1:7" ht="16.5" thickBot="1">
      <c r="A245" s="99" t="s">
        <v>49</v>
      </c>
      <c r="B245" s="75">
        <v>50</v>
      </c>
      <c r="C245" s="76">
        <v>4</v>
      </c>
      <c r="D245" s="76">
        <v>1</v>
      </c>
      <c r="E245" s="77">
        <v>0</v>
      </c>
      <c r="F245" s="75">
        <v>0</v>
      </c>
      <c r="G245" s="78"/>
    </row>
    <row r="246" spans="1:7" ht="32.25" thickBot="1">
      <c r="A246" s="98" t="s">
        <v>50</v>
      </c>
      <c r="B246" s="80">
        <v>50</v>
      </c>
      <c r="C246" s="87">
        <v>4</v>
      </c>
      <c r="D246" s="87">
        <v>1</v>
      </c>
      <c r="E246" s="88">
        <v>8750000</v>
      </c>
      <c r="F246" s="80">
        <v>0</v>
      </c>
      <c r="G246" s="89">
        <f>SUM(G247)</f>
        <v>189</v>
      </c>
    </row>
    <row r="247" spans="1:7" s="97" customFormat="1" ht="31.5">
      <c r="A247" s="91" t="s">
        <v>8</v>
      </c>
      <c r="B247" s="92">
        <v>50</v>
      </c>
      <c r="C247" s="93">
        <v>4</v>
      </c>
      <c r="D247" s="93">
        <v>1</v>
      </c>
      <c r="E247" s="94">
        <v>8757120</v>
      </c>
      <c r="F247" s="92">
        <v>530</v>
      </c>
      <c r="G247" s="95">
        <v>189</v>
      </c>
    </row>
    <row r="248" spans="1:7" ht="16.5" thickBot="1">
      <c r="A248" s="99" t="s">
        <v>21</v>
      </c>
      <c r="B248" s="75">
        <v>50</v>
      </c>
      <c r="C248" s="76">
        <v>4</v>
      </c>
      <c r="D248" s="76">
        <v>9</v>
      </c>
      <c r="E248" s="77">
        <v>0</v>
      </c>
      <c r="F248" s="75">
        <v>0</v>
      </c>
      <c r="G248" s="78"/>
    </row>
    <row r="249" spans="1:7" ht="63.75" thickBot="1">
      <c r="A249" s="98" t="s">
        <v>51</v>
      </c>
      <c r="B249" s="80">
        <v>50</v>
      </c>
      <c r="C249" s="87">
        <v>4</v>
      </c>
      <c r="D249" s="87">
        <v>9</v>
      </c>
      <c r="E249" s="88">
        <v>8750000</v>
      </c>
      <c r="F249" s="80">
        <v>0</v>
      </c>
      <c r="G249" s="89">
        <f>SUM(G250)</f>
        <v>8325</v>
      </c>
    </row>
    <row r="250" spans="1:7" s="97" customFormat="1" ht="32.25" thickBot="1">
      <c r="A250" s="91" t="s">
        <v>8</v>
      </c>
      <c r="B250" s="92">
        <v>50</v>
      </c>
      <c r="C250" s="93">
        <v>4</v>
      </c>
      <c r="D250" s="93">
        <v>9</v>
      </c>
      <c r="E250" s="94">
        <v>8757620</v>
      </c>
      <c r="F250" s="92">
        <v>520</v>
      </c>
      <c r="G250" s="95">
        <v>8325</v>
      </c>
    </row>
    <row r="251" spans="1:7" ht="32.25" thickBot="1">
      <c r="A251" s="98" t="s">
        <v>52</v>
      </c>
      <c r="B251" s="80">
        <v>50</v>
      </c>
      <c r="C251" s="87">
        <v>4</v>
      </c>
      <c r="D251" s="87">
        <v>9</v>
      </c>
      <c r="E251" s="100" t="s">
        <v>53</v>
      </c>
      <c r="F251" s="80">
        <v>0</v>
      </c>
      <c r="G251" s="89">
        <f>SUM(G252)</f>
        <v>2362.9</v>
      </c>
    </row>
    <row r="252" spans="1:7" s="97" customFormat="1" ht="31.5">
      <c r="A252" s="91" t="s">
        <v>8</v>
      </c>
      <c r="B252" s="92">
        <v>50</v>
      </c>
      <c r="C252" s="93">
        <v>4</v>
      </c>
      <c r="D252" s="93">
        <v>9</v>
      </c>
      <c r="E252" s="101" t="s">
        <v>54</v>
      </c>
      <c r="F252" s="92">
        <v>240</v>
      </c>
      <c r="G252" s="95">
        <v>2362.9</v>
      </c>
    </row>
    <row r="253" spans="1:7" ht="16.5" thickBot="1">
      <c r="A253" s="99" t="s">
        <v>55</v>
      </c>
      <c r="B253" s="75">
        <v>50</v>
      </c>
      <c r="C253" s="76">
        <v>4</v>
      </c>
      <c r="D253" s="76">
        <v>12</v>
      </c>
      <c r="E253" s="77">
        <v>0</v>
      </c>
      <c r="F253" s="75">
        <v>0</v>
      </c>
      <c r="G253" s="78"/>
    </row>
    <row r="254" spans="1:7" ht="32.25" thickBot="1">
      <c r="A254" s="98" t="s">
        <v>56</v>
      </c>
      <c r="B254" s="80">
        <v>50</v>
      </c>
      <c r="C254" s="87">
        <v>4</v>
      </c>
      <c r="D254" s="87">
        <v>12</v>
      </c>
      <c r="E254" s="88">
        <v>7950000</v>
      </c>
      <c r="F254" s="80">
        <v>0</v>
      </c>
      <c r="G254" s="89">
        <f>SUM(G255)</f>
        <v>220</v>
      </c>
    </row>
    <row r="255" spans="1:7" s="97" customFormat="1" ht="31.5">
      <c r="A255" s="91" t="s">
        <v>8</v>
      </c>
      <c r="B255" s="92">
        <v>50</v>
      </c>
      <c r="C255" s="93">
        <v>4</v>
      </c>
      <c r="D255" s="93">
        <v>12</v>
      </c>
      <c r="E255" s="94" t="s">
        <v>57</v>
      </c>
      <c r="F255" s="92">
        <v>240</v>
      </c>
      <c r="G255" s="95">
        <v>220</v>
      </c>
    </row>
    <row r="256" spans="1:7" ht="15.75">
      <c r="A256" s="74" t="s">
        <v>58</v>
      </c>
      <c r="B256" s="75">
        <v>50</v>
      </c>
      <c r="C256" s="76">
        <v>7</v>
      </c>
      <c r="D256" s="76">
        <v>0</v>
      </c>
      <c r="E256" s="77">
        <v>0</v>
      </c>
      <c r="F256" s="75">
        <v>0</v>
      </c>
      <c r="G256" s="78">
        <f>G257</f>
        <v>358</v>
      </c>
    </row>
    <row r="257" spans="1:7" ht="47.25">
      <c r="A257" s="86" t="s">
        <v>42</v>
      </c>
      <c r="B257" s="80">
        <v>50</v>
      </c>
      <c r="C257" s="87">
        <v>7</v>
      </c>
      <c r="D257" s="87">
        <v>9</v>
      </c>
      <c r="E257" s="88">
        <v>8750000</v>
      </c>
      <c r="F257" s="80">
        <v>0</v>
      </c>
      <c r="G257" s="89">
        <f>SUM(G258)</f>
        <v>358</v>
      </c>
    </row>
    <row r="258" spans="1:7" s="97" customFormat="1" ht="31.5">
      <c r="A258" s="91" t="s">
        <v>8</v>
      </c>
      <c r="B258" s="92">
        <v>50</v>
      </c>
      <c r="C258" s="93">
        <v>7</v>
      </c>
      <c r="D258" s="93">
        <v>9</v>
      </c>
      <c r="E258" s="94">
        <v>8757180</v>
      </c>
      <c r="F258" s="92">
        <v>530</v>
      </c>
      <c r="G258" s="95">
        <v>358</v>
      </c>
    </row>
    <row r="259" spans="1:7" ht="16.5" thickBot="1">
      <c r="A259" s="74" t="s">
        <v>59</v>
      </c>
      <c r="B259" s="75">
        <v>50</v>
      </c>
      <c r="C259" s="76">
        <v>10</v>
      </c>
      <c r="D259" s="76">
        <v>0</v>
      </c>
      <c r="E259" s="77">
        <v>0</v>
      </c>
      <c r="F259" s="75">
        <v>0</v>
      </c>
      <c r="G259" s="78">
        <f>G260+G262+G264</f>
        <v>13431.6</v>
      </c>
    </row>
    <row r="260" spans="1:7" ht="32.25" thickBot="1">
      <c r="A260" s="98" t="s">
        <v>60</v>
      </c>
      <c r="B260" s="80">
        <v>50</v>
      </c>
      <c r="C260" s="87">
        <v>10</v>
      </c>
      <c r="D260" s="87">
        <v>3</v>
      </c>
      <c r="E260" s="88">
        <v>7950000</v>
      </c>
      <c r="F260" s="80">
        <v>0</v>
      </c>
      <c r="G260" s="89">
        <f>SUM(G261)</f>
        <v>50</v>
      </c>
    </row>
    <row r="261" spans="1:7" s="97" customFormat="1" ht="31.5">
      <c r="A261" s="91" t="s">
        <v>8</v>
      </c>
      <c r="B261" s="92">
        <v>50</v>
      </c>
      <c r="C261" s="93">
        <v>10</v>
      </c>
      <c r="D261" s="93">
        <v>3</v>
      </c>
      <c r="E261" s="94" t="s">
        <v>61</v>
      </c>
      <c r="F261" s="92">
        <v>240</v>
      </c>
      <c r="G261" s="95">
        <v>50</v>
      </c>
    </row>
    <row r="262" spans="1:7" ht="31.5">
      <c r="A262" s="86" t="s">
        <v>62</v>
      </c>
      <c r="B262" s="80">
        <v>50</v>
      </c>
      <c r="C262" s="87">
        <v>10</v>
      </c>
      <c r="D262" s="87">
        <v>3</v>
      </c>
      <c r="E262" s="88">
        <v>8750000</v>
      </c>
      <c r="F262" s="80">
        <v>0</v>
      </c>
      <c r="G262" s="89">
        <f>SUM(G263)</f>
        <v>13180.5</v>
      </c>
    </row>
    <row r="263" spans="1:7" s="97" customFormat="1" ht="31.5">
      <c r="A263" s="91" t="s">
        <v>8</v>
      </c>
      <c r="B263" s="92">
        <v>50</v>
      </c>
      <c r="C263" s="93">
        <v>10</v>
      </c>
      <c r="D263" s="93">
        <v>3</v>
      </c>
      <c r="E263" s="94">
        <v>8757310</v>
      </c>
      <c r="F263" s="92">
        <v>530</v>
      </c>
      <c r="G263" s="95">
        <v>13180.5</v>
      </c>
    </row>
    <row r="264" spans="1:7" ht="47.25">
      <c r="A264" s="86" t="s">
        <v>63</v>
      </c>
      <c r="B264" s="80">
        <v>50</v>
      </c>
      <c r="C264" s="87">
        <v>10</v>
      </c>
      <c r="D264" s="87">
        <v>6</v>
      </c>
      <c r="E264" s="88">
        <v>8750000</v>
      </c>
      <c r="F264" s="80">
        <v>0</v>
      </c>
      <c r="G264" s="89">
        <f>SUM(G265)</f>
        <v>201.1</v>
      </c>
    </row>
    <row r="265" spans="1:7" s="97" customFormat="1" ht="31.5">
      <c r="A265" s="91" t="s">
        <v>8</v>
      </c>
      <c r="B265" s="92">
        <v>50</v>
      </c>
      <c r="C265" s="93">
        <v>10</v>
      </c>
      <c r="D265" s="93">
        <v>6</v>
      </c>
      <c r="E265" s="94">
        <v>8757170</v>
      </c>
      <c r="F265" s="92">
        <v>530</v>
      </c>
      <c r="G265" s="95">
        <v>201.1</v>
      </c>
    </row>
    <row r="266" spans="1:7" ht="15.75">
      <c r="A266" s="74" t="s">
        <v>64</v>
      </c>
      <c r="B266" s="102">
        <v>50</v>
      </c>
      <c r="C266" s="76">
        <v>11</v>
      </c>
      <c r="D266" s="76">
        <v>0</v>
      </c>
      <c r="E266" s="77">
        <v>0</v>
      </c>
      <c r="F266" s="75">
        <v>0</v>
      </c>
      <c r="G266" s="78">
        <f>SUM(G267)</f>
        <v>220</v>
      </c>
    </row>
    <row r="267" spans="1:7" ht="15.75">
      <c r="A267" s="79" t="s">
        <v>65</v>
      </c>
      <c r="B267" s="90">
        <v>50</v>
      </c>
      <c r="C267" s="81">
        <v>11</v>
      </c>
      <c r="D267" s="81">
        <v>1</v>
      </c>
      <c r="E267" s="82">
        <v>0</v>
      </c>
      <c r="F267" s="83">
        <v>0</v>
      </c>
      <c r="G267" s="103">
        <f>SUM(G268)</f>
        <v>220</v>
      </c>
    </row>
    <row r="268" spans="1:7" ht="31.5">
      <c r="A268" s="104" t="s">
        <v>66</v>
      </c>
      <c r="B268" s="80">
        <v>50</v>
      </c>
      <c r="C268" s="105">
        <v>11</v>
      </c>
      <c r="D268" s="105">
        <v>1</v>
      </c>
      <c r="E268" s="106">
        <v>0</v>
      </c>
      <c r="F268" s="107">
        <v>0</v>
      </c>
      <c r="G268" s="108">
        <f>SUM(G269)</f>
        <v>220</v>
      </c>
    </row>
    <row r="269" spans="1:7" ht="31.5">
      <c r="A269" s="104" t="s">
        <v>67</v>
      </c>
      <c r="B269" s="80">
        <v>50</v>
      </c>
      <c r="C269" s="105">
        <v>11</v>
      </c>
      <c r="D269" s="105">
        <v>1</v>
      </c>
      <c r="E269" s="106">
        <v>20000</v>
      </c>
      <c r="F269" s="107">
        <v>0</v>
      </c>
      <c r="G269" s="108">
        <f>SUM(G270+G272)</f>
        <v>220</v>
      </c>
    </row>
    <row r="270" spans="1:7" s="97" customFormat="1" ht="32.25" thickBot="1">
      <c r="A270" s="91" t="s">
        <v>8</v>
      </c>
      <c r="B270" s="92">
        <v>50</v>
      </c>
      <c r="C270" s="93">
        <v>11</v>
      </c>
      <c r="D270" s="93">
        <v>1</v>
      </c>
      <c r="E270" s="94">
        <v>20420</v>
      </c>
      <c r="F270" s="92">
        <v>240</v>
      </c>
      <c r="G270" s="95">
        <v>205</v>
      </c>
    </row>
    <row r="271" spans="1:7" ht="16.5" thickBot="1">
      <c r="A271" s="98" t="s">
        <v>68</v>
      </c>
      <c r="B271" s="80">
        <v>50</v>
      </c>
      <c r="C271" s="87">
        <v>11</v>
      </c>
      <c r="D271" s="87">
        <v>1</v>
      </c>
      <c r="E271" s="88">
        <v>7950000</v>
      </c>
      <c r="F271" s="80">
        <v>0</v>
      </c>
      <c r="G271" s="89">
        <f>SUM(G272)</f>
        <v>15</v>
      </c>
    </row>
    <row r="272" spans="1:7" s="97" customFormat="1" ht="31.5">
      <c r="A272" s="91" t="s">
        <v>8</v>
      </c>
      <c r="B272" s="92">
        <v>50</v>
      </c>
      <c r="C272" s="93">
        <v>4</v>
      </c>
      <c r="D272" s="93">
        <v>12</v>
      </c>
      <c r="E272" s="94" t="s">
        <v>69</v>
      </c>
      <c r="F272" s="92">
        <v>240</v>
      </c>
      <c r="G272" s="95">
        <v>15</v>
      </c>
    </row>
    <row r="273" spans="1:7" ht="15.75">
      <c r="A273" s="74" t="s">
        <v>70</v>
      </c>
      <c r="B273" s="102">
        <v>50</v>
      </c>
      <c r="C273" s="76">
        <v>12</v>
      </c>
      <c r="D273" s="76">
        <v>0</v>
      </c>
      <c r="E273" s="77">
        <v>0</v>
      </c>
      <c r="F273" s="75">
        <v>0</v>
      </c>
      <c r="G273" s="78">
        <f>SUM(G274)</f>
        <v>109.6</v>
      </c>
    </row>
    <row r="274" spans="1:7" ht="15.75">
      <c r="A274" s="79" t="s">
        <v>71</v>
      </c>
      <c r="B274" s="90">
        <v>50</v>
      </c>
      <c r="C274" s="81">
        <v>12</v>
      </c>
      <c r="D274" s="81">
        <v>2</v>
      </c>
      <c r="E274" s="82">
        <v>4570000</v>
      </c>
      <c r="F274" s="83">
        <v>0</v>
      </c>
      <c r="G274" s="103">
        <f>SUM(G275)</f>
        <v>109.6</v>
      </c>
    </row>
    <row r="275" spans="1:7" ht="31.5">
      <c r="A275" s="104" t="s">
        <v>72</v>
      </c>
      <c r="B275" s="80">
        <v>50</v>
      </c>
      <c r="C275" s="105">
        <v>12</v>
      </c>
      <c r="D275" s="105">
        <v>2</v>
      </c>
      <c r="E275" s="106">
        <v>4575520</v>
      </c>
      <c r="F275" s="107">
        <v>0</v>
      </c>
      <c r="G275" s="108">
        <f>SUM(G276)</f>
        <v>109.6</v>
      </c>
    </row>
    <row r="276" spans="1:7" s="97" customFormat="1" ht="31.5">
      <c r="A276" s="91" t="s">
        <v>8</v>
      </c>
      <c r="B276" s="92">
        <v>50</v>
      </c>
      <c r="C276" s="93">
        <v>12</v>
      </c>
      <c r="D276" s="93">
        <v>2</v>
      </c>
      <c r="E276" s="94">
        <v>4575520</v>
      </c>
      <c r="F276" s="92">
        <v>240</v>
      </c>
      <c r="G276" s="95">
        <v>109.6</v>
      </c>
    </row>
    <row r="277" spans="1:7" ht="37.5">
      <c r="A277" s="109" t="s">
        <v>73</v>
      </c>
      <c r="B277" s="70">
        <v>51</v>
      </c>
      <c r="C277" s="71">
        <v>0</v>
      </c>
      <c r="D277" s="71">
        <v>0</v>
      </c>
      <c r="E277" s="72">
        <v>0</v>
      </c>
      <c r="F277" s="70">
        <v>0</v>
      </c>
      <c r="G277" s="110">
        <f>SUM(G278+G297+G304+G308)</f>
        <v>11598</v>
      </c>
    </row>
    <row r="278" spans="1:7" ht="15.75">
      <c r="A278" s="74" t="s">
        <v>5</v>
      </c>
      <c r="B278" s="75">
        <v>51</v>
      </c>
      <c r="C278" s="76">
        <v>1</v>
      </c>
      <c r="D278" s="76">
        <v>0</v>
      </c>
      <c r="E278" s="77">
        <v>0</v>
      </c>
      <c r="F278" s="75">
        <v>0</v>
      </c>
      <c r="G278" s="78">
        <f>SUM(G279+G291)</f>
        <v>6467.3</v>
      </c>
    </row>
    <row r="279" spans="1:7" ht="47.25">
      <c r="A279" s="79" t="s">
        <v>74</v>
      </c>
      <c r="B279" s="90">
        <v>51</v>
      </c>
      <c r="C279" s="81">
        <v>1</v>
      </c>
      <c r="D279" s="81">
        <v>6</v>
      </c>
      <c r="E279" s="82">
        <v>0</v>
      </c>
      <c r="F279" s="83">
        <v>0</v>
      </c>
      <c r="G279" s="84">
        <f>SUM(G280+G286)</f>
        <v>5865.6</v>
      </c>
    </row>
    <row r="280" spans="1:7" ht="15.75">
      <c r="A280" s="86" t="s">
        <v>7</v>
      </c>
      <c r="B280" s="80">
        <v>51</v>
      </c>
      <c r="C280" s="87">
        <v>1</v>
      </c>
      <c r="D280" s="87">
        <v>6</v>
      </c>
      <c r="E280" s="88">
        <v>20000</v>
      </c>
      <c r="F280" s="80">
        <v>0</v>
      </c>
      <c r="G280" s="89">
        <f>SUM(G281+G284)</f>
        <v>5122.2000000000007</v>
      </c>
    </row>
    <row r="281" spans="1:7" ht="15.75">
      <c r="A281" s="86" t="s">
        <v>11</v>
      </c>
      <c r="B281" s="80">
        <v>51</v>
      </c>
      <c r="C281" s="87">
        <v>1</v>
      </c>
      <c r="D281" s="87">
        <v>6</v>
      </c>
      <c r="E281" s="88">
        <v>21520</v>
      </c>
      <c r="F281" s="80">
        <v>0</v>
      </c>
      <c r="G281" s="89">
        <f>SUM(G282+G283)</f>
        <v>5112.2000000000007</v>
      </c>
    </row>
    <row r="282" spans="1:7" s="97" customFormat="1" ht="31.5">
      <c r="A282" s="91" t="s">
        <v>8</v>
      </c>
      <c r="B282" s="92">
        <v>51</v>
      </c>
      <c r="C282" s="93">
        <v>1</v>
      </c>
      <c r="D282" s="93">
        <v>6</v>
      </c>
      <c r="E282" s="94">
        <v>21520</v>
      </c>
      <c r="F282" s="92">
        <v>120</v>
      </c>
      <c r="G282" s="95">
        <v>4207.1000000000004</v>
      </c>
    </row>
    <row r="283" spans="1:7" s="97" customFormat="1" ht="31.5">
      <c r="A283" s="91" t="s">
        <v>8</v>
      </c>
      <c r="B283" s="92">
        <v>51</v>
      </c>
      <c r="C283" s="93">
        <v>1</v>
      </c>
      <c r="D283" s="93">
        <v>6</v>
      </c>
      <c r="E283" s="94">
        <v>21520</v>
      </c>
      <c r="F283" s="92">
        <v>240</v>
      </c>
      <c r="G283" s="95">
        <v>905.1</v>
      </c>
    </row>
    <row r="284" spans="1:7" ht="31.5">
      <c r="A284" s="86" t="s">
        <v>12</v>
      </c>
      <c r="B284" s="80">
        <v>51</v>
      </c>
      <c r="C284" s="87">
        <v>1</v>
      </c>
      <c r="D284" s="87">
        <v>6</v>
      </c>
      <c r="E284" s="88">
        <v>23520</v>
      </c>
      <c r="F284" s="80">
        <v>0</v>
      </c>
      <c r="G284" s="89">
        <f>SUM(G285)</f>
        <v>10</v>
      </c>
    </row>
    <row r="285" spans="1:7" s="97" customFormat="1" ht="31.5">
      <c r="A285" s="91" t="s">
        <v>8</v>
      </c>
      <c r="B285" s="92">
        <v>51</v>
      </c>
      <c r="C285" s="93">
        <v>1</v>
      </c>
      <c r="D285" s="93">
        <v>6</v>
      </c>
      <c r="E285" s="94">
        <v>23520</v>
      </c>
      <c r="F285" s="92">
        <v>850</v>
      </c>
      <c r="G285" s="95">
        <v>10</v>
      </c>
    </row>
    <row r="286" spans="1:7" ht="15.75">
      <c r="A286" s="86" t="s">
        <v>75</v>
      </c>
      <c r="B286" s="80">
        <v>51</v>
      </c>
      <c r="C286" s="87">
        <v>1</v>
      </c>
      <c r="D286" s="87">
        <v>6</v>
      </c>
      <c r="E286" s="88">
        <v>8750000</v>
      </c>
      <c r="F286" s="80">
        <v>0</v>
      </c>
      <c r="G286" s="89">
        <f>SUM(G287+G289)</f>
        <v>743.4</v>
      </c>
    </row>
    <row r="287" spans="1:7" ht="78.75">
      <c r="A287" s="86" t="s">
        <v>76</v>
      </c>
      <c r="B287" s="80">
        <v>51</v>
      </c>
      <c r="C287" s="87">
        <v>1</v>
      </c>
      <c r="D287" s="87">
        <v>6</v>
      </c>
      <c r="E287" s="88">
        <v>8750220</v>
      </c>
      <c r="F287" s="80">
        <v>0</v>
      </c>
      <c r="G287" s="89">
        <f>SUM(G288)</f>
        <v>371.7</v>
      </c>
    </row>
    <row r="288" spans="1:7" s="97" customFormat="1" ht="31.5">
      <c r="A288" s="91" t="s">
        <v>8</v>
      </c>
      <c r="B288" s="92">
        <v>51</v>
      </c>
      <c r="C288" s="93">
        <v>1</v>
      </c>
      <c r="D288" s="93">
        <v>6</v>
      </c>
      <c r="E288" s="94">
        <v>8750220</v>
      </c>
      <c r="F288" s="92">
        <v>530</v>
      </c>
      <c r="G288" s="95">
        <v>371.7</v>
      </c>
    </row>
    <row r="289" spans="1:7" ht="63">
      <c r="A289" s="111" t="s">
        <v>14</v>
      </c>
      <c r="B289" s="80">
        <v>51</v>
      </c>
      <c r="C289" s="87">
        <v>1</v>
      </c>
      <c r="D289" s="87">
        <v>6</v>
      </c>
      <c r="E289" s="88">
        <v>8751120</v>
      </c>
      <c r="F289" s="80">
        <v>0</v>
      </c>
      <c r="G289" s="89">
        <f>SUM(G290)</f>
        <v>371.7</v>
      </c>
    </row>
    <row r="290" spans="1:7" s="97" customFormat="1" ht="31.5">
      <c r="A290" s="91" t="s">
        <v>8</v>
      </c>
      <c r="B290" s="92">
        <v>51</v>
      </c>
      <c r="C290" s="93">
        <v>1</v>
      </c>
      <c r="D290" s="93">
        <v>6</v>
      </c>
      <c r="E290" s="94">
        <v>8751120</v>
      </c>
      <c r="F290" s="92">
        <v>500</v>
      </c>
      <c r="G290" s="95">
        <v>371.7</v>
      </c>
    </row>
    <row r="291" spans="1:7" ht="15.75">
      <c r="A291" s="79" t="s">
        <v>18</v>
      </c>
      <c r="B291" s="112">
        <v>51</v>
      </c>
      <c r="C291" s="81">
        <v>1</v>
      </c>
      <c r="D291" s="81">
        <v>13</v>
      </c>
      <c r="E291" s="82">
        <v>0</v>
      </c>
      <c r="F291" s="83">
        <v>0</v>
      </c>
      <c r="G291" s="84">
        <f>SUM(G292)</f>
        <v>601.70000000000005</v>
      </c>
    </row>
    <row r="292" spans="1:7" ht="15.75">
      <c r="A292" s="86" t="s">
        <v>7</v>
      </c>
      <c r="B292" s="80">
        <v>51</v>
      </c>
      <c r="C292" s="87">
        <v>1</v>
      </c>
      <c r="D292" s="87">
        <v>13</v>
      </c>
      <c r="E292" s="88">
        <v>20000</v>
      </c>
      <c r="F292" s="80">
        <v>0</v>
      </c>
      <c r="G292" s="89">
        <f>SUM(G293)</f>
        <v>601.70000000000005</v>
      </c>
    </row>
    <row r="293" spans="1:7" ht="31.5">
      <c r="A293" s="86" t="s">
        <v>19</v>
      </c>
      <c r="B293" s="80">
        <v>51</v>
      </c>
      <c r="C293" s="87">
        <v>1</v>
      </c>
      <c r="D293" s="87">
        <v>13</v>
      </c>
      <c r="E293" s="88">
        <v>20420</v>
      </c>
      <c r="F293" s="80">
        <v>0</v>
      </c>
      <c r="G293" s="89">
        <f>SUM(G294+G303)</f>
        <v>601.70000000000005</v>
      </c>
    </row>
    <row r="294" spans="1:7" s="97" customFormat="1" ht="31.5">
      <c r="A294" s="91" t="s">
        <v>8</v>
      </c>
      <c r="B294" s="92">
        <v>51</v>
      </c>
      <c r="C294" s="93">
        <v>1</v>
      </c>
      <c r="D294" s="93">
        <v>13</v>
      </c>
      <c r="E294" s="94">
        <v>20420</v>
      </c>
      <c r="F294" s="92">
        <v>120</v>
      </c>
      <c r="G294" s="95">
        <v>485.6</v>
      </c>
    </row>
    <row r="295" spans="1:7" ht="15.75">
      <c r="A295" s="86" t="s">
        <v>77</v>
      </c>
      <c r="B295" s="80">
        <v>51</v>
      </c>
      <c r="C295" s="87">
        <v>1</v>
      </c>
      <c r="D295" s="87">
        <v>13</v>
      </c>
      <c r="E295" s="88">
        <v>7950000</v>
      </c>
      <c r="F295" s="80">
        <v>0</v>
      </c>
      <c r="G295" s="89"/>
    </row>
    <row r="296" spans="1:7" ht="31.5">
      <c r="A296" s="86" t="s">
        <v>8</v>
      </c>
      <c r="B296" s="80">
        <v>51</v>
      </c>
      <c r="C296" s="87">
        <v>1</v>
      </c>
      <c r="D296" s="87">
        <v>13</v>
      </c>
      <c r="E296" s="88">
        <v>7950000</v>
      </c>
      <c r="F296" s="80">
        <v>500</v>
      </c>
      <c r="G296" s="89"/>
    </row>
    <row r="297" spans="1:7" ht="15.75">
      <c r="A297" s="74" t="s">
        <v>78</v>
      </c>
      <c r="B297" s="80">
        <v>51</v>
      </c>
      <c r="C297" s="76">
        <v>2</v>
      </c>
      <c r="D297" s="76">
        <v>0</v>
      </c>
      <c r="E297" s="77">
        <v>0</v>
      </c>
      <c r="F297" s="75">
        <v>0</v>
      </c>
      <c r="G297" s="78">
        <f>SUM(G298)</f>
        <v>0</v>
      </c>
    </row>
    <row r="298" spans="1:7" ht="15.75">
      <c r="A298" s="79" t="s">
        <v>79</v>
      </c>
      <c r="B298" s="80">
        <v>51</v>
      </c>
      <c r="C298" s="81">
        <v>2</v>
      </c>
      <c r="D298" s="81">
        <v>3</v>
      </c>
      <c r="E298" s="82">
        <v>0</v>
      </c>
      <c r="F298" s="83">
        <v>0</v>
      </c>
      <c r="G298" s="103">
        <f>SUM(G299)</f>
        <v>0</v>
      </c>
    </row>
    <row r="299" spans="1:7" ht="31.5">
      <c r="A299" s="86" t="s">
        <v>80</v>
      </c>
      <c r="B299" s="80">
        <v>51</v>
      </c>
      <c r="C299" s="87">
        <v>2</v>
      </c>
      <c r="D299" s="87">
        <v>3</v>
      </c>
      <c r="E299" s="88">
        <v>10000</v>
      </c>
      <c r="F299" s="80">
        <v>0</v>
      </c>
      <c r="G299" s="89">
        <f>SUM(G300)</f>
        <v>0</v>
      </c>
    </row>
    <row r="300" spans="1:7" ht="31.5">
      <c r="A300" s="86" t="s">
        <v>81</v>
      </c>
      <c r="B300" s="80">
        <v>51</v>
      </c>
      <c r="C300" s="87">
        <v>2</v>
      </c>
      <c r="D300" s="87">
        <v>3</v>
      </c>
      <c r="E300" s="88">
        <v>13600</v>
      </c>
      <c r="F300" s="80">
        <v>0</v>
      </c>
      <c r="G300" s="89">
        <f>SUM(G302)</f>
        <v>0</v>
      </c>
    </row>
    <row r="301" spans="1:7" ht="31.5">
      <c r="A301" s="86" t="s">
        <v>8</v>
      </c>
      <c r="B301" s="80">
        <v>51</v>
      </c>
      <c r="C301" s="87">
        <v>2</v>
      </c>
      <c r="D301" s="87">
        <v>3</v>
      </c>
      <c r="E301" s="88">
        <v>13600</v>
      </c>
      <c r="F301" s="80">
        <v>500</v>
      </c>
      <c r="G301" s="89"/>
    </row>
    <row r="302" spans="1:7" ht="15.75">
      <c r="A302" s="86" t="s">
        <v>82</v>
      </c>
      <c r="B302" s="80">
        <v>51</v>
      </c>
      <c r="C302" s="87">
        <v>2</v>
      </c>
      <c r="D302" s="87">
        <v>3</v>
      </c>
      <c r="E302" s="88">
        <v>13600</v>
      </c>
      <c r="F302" s="80">
        <v>9</v>
      </c>
      <c r="G302" s="89"/>
    </row>
    <row r="303" spans="1:7" s="97" customFormat="1" ht="31.5">
      <c r="A303" s="91" t="s">
        <v>8</v>
      </c>
      <c r="B303" s="92">
        <v>51</v>
      </c>
      <c r="C303" s="93">
        <v>1</v>
      </c>
      <c r="D303" s="93">
        <v>13</v>
      </c>
      <c r="E303" s="94">
        <v>20420</v>
      </c>
      <c r="F303" s="92">
        <v>240</v>
      </c>
      <c r="G303" s="95">
        <v>116.1</v>
      </c>
    </row>
    <row r="304" spans="1:7" ht="31.5">
      <c r="A304" s="74" t="s">
        <v>83</v>
      </c>
      <c r="B304" s="80">
        <v>51</v>
      </c>
      <c r="C304" s="76">
        <v>13</v>
      </c>
      <c r="D304" s="76">
        <v>0</v>
      </c>
      <c r="E304" s="77">
        <v>0</v>
      </c>
      <c r="F304" s="75">
        <v>0</v>
      </c>
      <c r="G304" s="78">
        <f>SUM(G305)</f>
        <v>120.8</v>
      </c>
    </row>
    <row r="305" spans="1:7" ht="15.75">
      <c r="A305" s="113" t="s">
        <v>84</v>
      </c>
      <c r="B305" s="80">
        <v>51</v>
      </c>
      <c r="C305" s="114">
        <v>13</v>
      </c>
      <c r="D305" s="114">
        <v>1</v>
      </c>
      <c r="E305" s="115">
        <v>0</v>
      </c>
      <c r="F305" s="90">
        <v>0</v>
      </c>
      <c r="G305" s="116">
        <f>SUM(G306)</f>
        <v>120.8</v>
      </c>
    </row>
    <row r="306" spans="1:7" ht="15.75">
      <c r="A306" s="104" t="s">
        <v>85</v>
      </c>
      <c r="B306" s="80">
        <v>51</v>
      </c>
      <c r="C306" s="105">
        <v>13</v>
      </c>
      <c r="D306" s="105">
        <v>1</v>
      </c>
      <c r="E306" s="106">
        <v>650320</v>
      </c>
      <c r="F306" s="107">
        <v>0</v>
      </c>
      <c r="G306" s="108">
        <f>SUM(G307)</f>
        <v>120.8</v>
      </c>
    </row>
    <row r="307" spans="1:7" s="97" customFormat="1" ht="15.75">
      <c r="A307" s="91" t="s">
        <v>17</v>
      </c>
      <c r="B307" s="80">
        <v>51</v>
      </c>
      <c r="C307" s="93">
        <v>13</v>
      </c>
      <c r="D307" s="93">
        <v>1</v>
      </c>
      <c r="E307" s="94">
        <v>650320</v>
      </c>
      <c r="F307" s="92">
        <v>240</v>
      </c>
      <c r="G307" s="95">
        <v>120.8</v>
      </c>
    </row>
    <row r="308" spans="1:7" ht="15.75">
      <c r="A308" s="74" t="s">
        <v>75</v>
      </c>
      <c r="B308" s="80">
        <v>51</v>
      </c>
      <c r="C308" s="76">
        <v>14</v>
      </c>
      <c r="D308" s="76">
        <v>0</v>
      </c>
      <c r="E308" s="77">
        <v>0</v>
      </c>
      <c r="F308" s="75">
        <v>0</v>
      </c>
      <c r="G308" s="78">
        <f>SUM(G309)</f>
        <v>5009.9000000000005</v>
      </c>
    </row>
    <row r="309" spans="1:7" ht="47.25">
      <c r="A309" s="113" t="s">
        <v>86</v>
      </c>
      <c r="B309" s="80">
        <v>51</v>
      </c>
      <c r="C309" s="117">
        <v>14</v>
      </c>
      <c r="D309" s="117">
        <v>1</v>
      </c>
      <c r="E309" s="118">
        <v>0</v>
      </c>
      <c r="F309" s="119">
        <v>0</v>
      </c>
      <c r="G309" s="120">
        <f>SUM(G310+G312)</f>
        <v>5009.9000000000005</v>
      </c>
    </row>
    <row r="310" spans="1:7" ht="31.5">
      <c r="A310" s="111" t="s">
        <v>87</v>
      </c>
      <c r="B310" s="80">
        <v>51</v>
      </c>
      <c r="C310" s="121">
        <v>14</v>
      </c>
      <c r="D310" s="121">
        <v>1</v>
      </c>
      <c r="E310" s="122">
        <v>8750120</v>
      </c>
      <c r="F310" s="123">
        <v>0</v>
      </c>
      <c r="G310" s="124">
        <f>SUM(G311)</f>
        <v>4288.1000000000004</v>
      </c>
    </row>
    <row r="311" spans="1:7" s="97" customFormat="1" ht="15.75">
      <c r="A311" s="96" t="s">
        <v>88</v>
      </c>
      <c r="B311" s="80">
        <v>51</v>
      </c>
      <c r="C311" s="93">
        <v>14</v>
      </c>
      <c r="D311" s="93">
        <v>1</v>
      </c>
      <c r="E311" s="94">
        <v>8750120</v>
      </c>
      <c r="F311" s="92">
        <v>530</v>
      </c>
      <c r="G311" s="95">
        <v>4288.1000000000004</v>
      </c>
    </row>
    <row r="312" spans="1:7" ht="15.75">
      <c r="A312" s="111" t="s">
        <v>89</v>
      </c>
      <c r="B312" s="80">
        <v>51</v>
      </c>
      <c r="C312" s="121">
        <v>14</v>
      </c>
      <c r="D312" s="121">
        <v>1</v>
      </c>
      <c r="E312" s="122">
        <v>8750220</v>
      </c>
      <c r="F312" s="123">
        <v>0</v>
      </c>
      <c r="G312" s="124">
        <f>SUM(G313)</f>
        <v>721.8</v>
      </c>
    </row>
    <row r="313" spans="1:7" s="97" customFormat="1" ht="15.75">
      <c r="A313" s="96" t="s">
        <v>88</v>
      </c>
      <c r="B313" s="80">
        <v>51</v>
      </c>
      <c r="C313" s="93">
        <v>14</v>
      </c>
      <c r="D313" s="93">
        <v>1</v>
      </c>
      <c r="E313" s="94">
        <v>8750220</v>
      </c>
      <c r="F313" s="92">
        <v>530</v>
      </c>
      <c r="G313" s="95">
        <v>721.8</v>
      </c>
    </row>
    <row r="314" spans="1:7" ht="75">
      <c r="A314" s="109" t="s">
        <v>90</v>
      </c>
      <c r="B314" s="70">
        <v>52</v>
      </c>
      <c r="C314" s="71">
        <v>0</v>
      </c>
      <c r="D314" s="71">
        <v>0</v>
      </c>
      <c r="E314" s="72">
        <v>0</v>
      </c>
      <c r="F314" s="70">
        <v>0</v>
      </c>
      <c r="G314" s="110">
        <f>G315</f>
        <v>873.40000000000009</v>
      </c>
    </row>
    <row r="315" spans="1:7" ht="15.75">
      <c r="A315" s="74" t="s">
        <v>5</v>
      </c>
      <c r="B315" s="75">
        <v>52</v>
      </c>
      <c r="C315" s="76">
        <v>1</v>
      </c>
      <c r="D315" s="76">
        <v>0</v>
      </c>
      <c r="E315" s="77">
        <v>0</v>
      </c>
      <c r="F315" s="75">
        <v>0</v>
      </c>
      <c r="G315" s="78">
        <f>SUM(G316)</f>
        <v>873.40000000000009</v>
      </c>
    </row>
    <row r="316" spans="1:7" ht="47.25">
      <c r="A316" s="79" t="s">
        <v>74</v>
      </c>
      <c r="B316" s="90">
        <v>52</v>
      </c>
      <c r="C316" s="81">
        <v>1</v>
      </c>
      <c r="D316" s="81">
        <v>13</v>
      </c>
      <c r="E316" s="82">
        <v>0</v>
      </c>
      <c r="F316" s="83">
        <v>0</v>
      </c>
      <c r="G316" s="84">
        <f>SUM(G317)</f>
        <v>873.40000000000009</v>
      </c>
    </row>
    <row r="317" spans="1:7" ht="15.75">
      <c r="A317" s="79" t="s">
        <v>18</v>
      </c>
      <c r="B317" s="112">
        <v>52</v>
      </c>
      <c r="C317" s="81">
        <v>1</v>
      </c>
      <c r="D317" s="81">
        <v>13</v>
      </c>
      <c r="E317" s="82">
        <v>0</v>
      </c>
      <c r="F317" s="83">
        <v>0</v>
      </c>
      <c r="G317" s="84">
        <f>G318</f>
        <v>873.40000000000009</v>
      </c>
    </row>
    <row r="318" spans="1:7" ht="31.5">
      <c r="A318" s="86" t="s">
        <v>19</v>
      </c>
      <c r="B318" s="80">
        <v>52</v>
      </c>
      <c r="C318" s="87">
        <v>1</v>
      </c>
      <c r="D318" s="87">
        <v>13</v>
      </c>
      <c r="E318" s="88">
        <v>20000</v>
      </c>
      <c r="F318" s="80">
        <v>0</v>
      </c>
      <c r="G318" s="89">
        <f>SUM(G319+G320+G321)</f>
        <v>873.40000000000009</v>
      </c>
    </row>
    <row r="319" spans="1:7" s="97" customFormat="1" ht="31.5">
      <c r="A319" s="91" t="s">
        <v>8</v>
      </c>
      <c r="B319" s="92">
        <v>52</v>
      </c>
      <c r="C319" s="93">
        <v>1</v>
      </c>
      <c r="D319" s="93">
        <v>13</v>
      </c>
      <c r="E319" s="94">
        <v>20420</v>
      </c>
      <c r="F319" s="92">
        <v>120</v>
      </c>
      <c r="G319" s="95">
        <v>827.1</v>
      </c>
    </row>
    <row r="320" spans="1:7" s="97" customFormat="1" ht="31.5">
      <c r="A320" s="91" t="s">
        <v>8</v>
      </c>
      <c r="B320" s="92">
        <v>52</v>
      </c>
      <c r="C320" s="93">
        <v>1</v>
      </c>
      <c r="D320" s="93">
        <v>13</v>
      </c>
      <c r="E320" s="94">
        <v>20420</v>
      </c>
      <c r="F320" s="92">
        <v>240</v>
      </c>
      <c r="G320" s="95">
        <v>46.2</v>
      </c>
    </row>
    <row r="321" spans="1:7" s="97" customFormat="1" ht="31.5">
      <c r="A321" s="91" t="s">
        <v>8</v>
      </c>
      <c r="B321" s="92">
        <v>52</v>
      </c>
      <c r="C321" s="93">
        <v>1</v>
      </c>
      <c r="D321" s="93">
        <v>13</v>
      </c>
      <c r="E321" s="94">
        <v>23520</v>
      </c>
      <c r="F321" s="92">
        <v>850</v>
      </c>
      <c r="G321" s="95">
        <v>0.1</v>
      </c>
    </row>
    <row r="322" spans="1:7" ht="18.75">
      <c r="A322" s="453" t="s">
        <v>91</v>
      </c>
      <c r="B322" s="454"/>
      <c r="C322" s="454"/>
      <c r="D322" s="454"/>
      <c r="E322" s="454"/>
      <c r="F322" s="455"/>
      <c r="G322" s="2">
        <f>SUM(G323+G344+G348)</f>
        <v>1656.2</v>
      </c>
    </row>
    <row r="323" spans="1:7" s="10" customFormat="1" ht="15.75">
      <c r="A323" s="3" t="s">
        <v>5</v>
      </c>
      <c r="B323" s="4">
        <v>54</v>
      </c>
      <c r="C323" s="125">
        <v>1</v>
      </c>
      <c r="D323" s="126">
        <v>0</v>
      </c>
      <c r="E323" s="7">
        <v>0</v>
      </c>
      <c r="F323" s="8">
        <v>0</v>
      </c>
      <c r="G323" s="9">
        <f>SUM(G324+G327+G335+G338)</f>
        <v>1445.5</v>
      </c>
    </row>
    <row r="324" spans="1:7" s="18" customFormat="1" ht="47.25">
      <c r="A324" s="11" t="s">
        <v>6</v>
      </c>
      <c r="B324" s="12">
        <v>54</v>
      </c>
      <c r="C324" s="127">
        <v>1</v>
      </c>
      <c r="D324" s="128">
        <v>2</v>
      </c>
      <c r="E324" s="15">
        <v>0</v>
      </c>
      <c r="F324" s="16">
        <v>0</v>
      </c>
      <c r="G324" s="17">
        <f>SUM(G325)</f>
        <v>387.4</v>
      </c>
    </row>
    <row r="325" spans="1:7" s="26" customFormat="1" ht="15.75">
      <c r="A325" s="19" t="s">
        <v>7</v>
      </c>
      <c r="B325" s="20">
        <v>54</v>
      </c>
      <c r="C325" s="129">
        <v>1</v>
      </c>
      <c r="D325" s="130">
        <v>2</v>
      </c>
      <c r="E325" s="23">
        <v>21420</v>
      </c>
      <c r="F325" s="24">
        <v>0</v>
      </c>
      <c r="G325" s="25">
        <f>SUM(G326)</f>
        <v>387.4</v>
      </c>
    </row>
    <row r="326" spans="1:7" ht="31.5">
      <c r="A326" s="27" t="s">
        <v>8</v>
      </c>
      <c r="B326" s="28">
        <v>54</v>
      </c>
      <c r="C326" s="131">
        <v>1</v>
      </c>
      <c r="D326" s="132">
        <v>2</v>
      </c>
      <c r="E326" s="31">
        <v>21420</v>
      </c>
      <c r="F326" s="32">
        <v>120</v>
      </c>
      <c r="G326" s="33">
        <v>387.4</v>
      </c>
    </row>
    <row r="327" spans="1:7" ht="63">
      <c r="A327" s="34" t="s">
        <v>9</v>
      </c>
      <c r="B327" s="28">
        <v>54</v>
      </c>
      <c r="C327" s="131">
        <v>1</v>
      </c>
      <c r="D327" s="132">
        <v>4</v>
      </c>
      <c r="E327" s="31">
        <v>0</v>
      </c>
      <c r="F327" s="32">
        <v>0</v>
      </c>
      <c r="G327" s="33">
        <f>SUM(G328+G331+G333)</f>
        <v>602.9</v>
      </c>
    </row>
    <row r="328" spans="1:7" s="26" customFormat="1" ht="15.75">
      <c r="A328" s="35" t="s">
        <v>11</v>
      </c>
      <c r="B328" s="36">
        <v>54</v>
      </c>
      <c r="C328" s="133">
        <v>1</v>
      </c>
      <c r="D328" s="134">
        <v>4</v>
      </c>
      <c r="E328" s="39">
        <v>21520</v>
      </c>
      <c r="F328" s="40">
        <v>0</v>
      </c>
      <c r="G328" s="41">
        <f>SUM(G330+G329)</f>
        <v>557.59999999999991</v>
      </c>
    </row>
    <row r="329" spans="1:7" ht="31.5">
      <c r="A329" s="27" t="s">
        <v>8</v>
      </c>
      <c r="B329" s="28">
        <v>54</v>
      </c>
      <c r="C329" s="131">
        <v>1</v>
      </c>
      <c r="D329" s="132">
        <v>4</v>
      </c>
      <c r="E329" s="31">
        <v>21520</v>
      </c>
      <c r="F329" s="32">
        <v>120</v>
      </c>
      <c r="G329" s="33">
        <v>298.2</v>
      </c>
    </row>
    <row r="330" spans="1:7" ht="31.5">
      <c r="A330" s="27" t="s">
        <v>8</v>
      </c>
      <c r="B330" s="28">
        <v>54</v>
      </c>
      <c r="C330" s="131">
        <v>1</v>
      </c>
      <c r="D330" s="132">
        <v>4</v>
      </c>
      <c r="E330" s="31">
        <v>21520</v>
      </c>
      <c r="F330" s="32">
        <v>240</v>
      </c>
      <c r="G330" s="33">
        <v>259.39999999999998</v>
      </c>
    </row>
    <row r="331" spans="1:7" s="26" customFormat="1" ht="31.5">
      <c r="A331" s="35" t="s">
        <v>12</v>
      </c>
      <c r="B331" s="36">
        <v>54</v>
      </c>
      <c r="C331" s="133">
        <v>1</v>
      </c>
      <c r="D331" s="134">
        <v>4</v>
      </c>
      <c r="E331" s="39">
        <v>23520</v>
      </c>
      <c r="F331" s="40">
        <v>0</v>
      </c>
      <c r="G331" s="41">
        <f>SUM(G332)</f>
        <v>21.2</v>
      </c>
    </row>
    <row r="332" spans="1:7" ht="31.5">
      <c r="A332" s="27" t="s">
        <v>8</v>
      </c>
      <c r="B332" s="42">
        <v>54</v>
      </c>
      <c r="C332" s="135">
        <v>1</v>
      </c>
      <c r="D332" s="136">
        <v>4</v>
      </c>
      <c r="E332" s="45">
        <v>23520</v>
      </c>
      <c r="F332" s="46">
        <v>850</v>
      </c>
      <c r="G332" s="33">
        <v>21.2</v>
      </c>
    </row>
    <row r="333" spans="1:7" ht="47.25">
      <c r="A333" s="34" t="s">
        <v>13</v>
      </c>
      <c r="B333" s="28">
        <v>54</v>
      </c>
      <c r="C333" s="131">
        <v>1</v>
      </c>
      <c r="D333" s="132">
        <v>4</v>
      </c>
      <c r="E333" s="31">
        <v>8751120</v>
      </c>
      <c r="F333" s="32">
        <v>0</v>
      </c>
      <c r="G333" s="47">
        <f>SUM(G334)</f>
        <v>24.1</v>
      </c>
    </row>
    <row r="334" spans="1:7" ht="63">
      <c r="A334" s="27" t="s">
        <v>14</v>
      </c>
      <c r="B334" s="28">
        <v>54</v>
      </c>
      <c r="C334" s="131">
        <v>1</v>
      </c>
      <c r="D334" s="132">
        <v>4</v>
      </c>
      <c r="E334" s="31">
        <v>8751120</v>
      </c>
      <c r="F334" s="32">
        <v>500</v>
      </c>
      <c r="G334" s="47">
        <v>24.1</v>
      </c>
    </row>
    <row r="335" spans="1:7" s="26" customFormat="1" ht="15.75">
      <c r="A335" s="35" t="s">
        <v>15</v>
      </c>
      <c r="B335" s="36">
        <v>54</v>
      </c>
      <c r="C335" s="133">
        <v>1</v>
      </c>
      <c r="D335" s="134">
        <v>11</v>
      </c>
      <c r="E335" s="39">
        <v>0</v>
      </c>
      <c r="F335" s="40">
        <v>0</v>
      </c>
      <c r="G335" s="41">
        <f>SUM(G336)</f>
        <v>21.4</v>
      </c>
    </row>
    <row r="336" spans="1:7" ht="15.75">
      <c r="A336" s="48" t="s">
        <v>16</v>
      </c>
      <c r="B336" s="42">
        <v>54</v>
      </c>
      <c r="C336" s="135">
        <v>1</v>
      </c>
      <c r="D336" s="136">
        <v>11</v>
      </c>
      <c r="E336" s="45">
        <v>703320</v>
      </c>
      <c r="F336" s="46">
        <v>0</v>
      </c>
      <c r="G336" s="33">
        <f>SUM(G337)</f>
        <v>21.4</v>
      </c>
    </row>
    <row r="337" spans="1:7" ht="15.75">
      <c r="A337" s="27" t="s">
        <v>17</v>
      </c>
      <c r="B337" s="28">
        <v>54</v>
      </c>
      <c r="C337" s="131">
        <v>1</v>
      </c>
      <c r="D337" s="132">
        <v>11</v>
      </c>
      <c r="E337" s="31">
        <v>703320</v>
      </c>
      <c r="F337" s="32">
        <v>870</v>
      </c>
      <c r="G337" s="33">
        <v>21.4</v>
      </c>
    </row>
    <row r="338" spans="1:7" s="59" customFormat="1" ht="15.75">
      <c r="A338" s="27" t="s">
        <v>18</v>
      </c>
      <c r="B338" s="28">
        <v>54</v>
      </c>
      <c r="C338" s="131">
        <v>1</v>
      </c>
      <c r="D338" s="132">
        <v>13</v>
      </c>
      <c r="E338" s="31">
        <v>0</v>
      </c>
      <c r="F338" s="32">
        <v>0</v>
      </c>
      <c r="G338" s="33">
        <f>SUM(G339+G342)</f>
        <v>433.79999999999995</v>
      </c>
    </row>
    <row r="339" spans="1:7" ht="31.5">
      <c r="A339" s="27" t="s">
        <v>19</v>
      </c>
      <c r="B339" s="28">
        <v>54</v>
      </c>
      <c r="C339" s="131">
        <v>1</v>
      </c>
      <c r="D339" s="132">
        <v>13</v>
      </c>
      <c r="E339" s="31">
        <v>20420</v>
      </c>
      <c r="F339" s="32">
        <v>0</v>
      </c>
      <c r="G339" s="33">
        <f>SUM(G341+G340)</f>
        <v>433.09999999999997</v>
      </c>
    </row>
    <row r="340" spans="1:7" ht="31.5">
      <c r="A340" s="27" t="s">
        <v>8</v>
      </c>
      <c r="B340" s="28">
        <v>54</v>
      </c>
      <c r="C340" s="131">
        <v>1</v>
      </c>
      <c r="D340" s="132">
        <v>13</v>
      </c>
      <c r="E340" s="31">
        <v>20420</v>
      </c>
      <c r="F340" s="32">
        <v>120</v>
      </c>
      <c r="G340" s="33">
        <v>356.4</v>
      </c>
    </row>
    <row r="341" spans="1:7" ht="31.5">
      <c r="A341" s="27" t="s">
        <v>8</v>
      </c>
      <c r="B341" s="28">
        <v>54</v>
      </c>
      <c r="C341" s="131">
        <v>1</v>
      </c>
      <c r="D341" s="132">
        <v>13</v>
      </c>
      <c r="E341" s="31">
        <v>20420</v>
      </c>
      <c r="F341" s="32">
        <v>240</v>
      </c>
      <c r="G341" s="33">
        <v>76.7</v>
      </c>
    </row>
    <row r="342" spans="1:7" ht="15.75">
      <c r="A342" s="27" t="s">
        <v>17</v>
      </c>
      <c r="B342" s="28">
        <v>54</v>
      </c>
      <c r="C342" s="131">
        <v>1</v>
      </c>
      <c r="D342" s="132">
        <v>13</v>
      </c>
      <c r="E342" s="31">
        <v>922220</v>
      </c>
      <c r="F342" s="32">
        <v>0</v>
      </c>
      <c r="G342" s="33">
        <f>SUM(G343)</f>
        <v>0.7</v>
      </c>
    </row>
    <row r="343" spans="1:7" ht="31.5">
      <c r="A343" s="27" t="s">
        <v>8</v>
      </c>
      <c r="B343" s="28">
        <v>54</v>
      </c>
      <c r="C343" s="131">
        <v>1</v>
      </c>
      <c r="D343" s="132">
        <v>13</v>
      </c>
      <c r="E343" s="31">
        <v>922220</v>
      </c>
      <c r="F343" s="32">
        <v>850</v>
      </c>
      <c r="G343" s="33">
        <v>0.7</v>
      </c>
    </row>
    <row r="344" spans="1:7" s="10" customFormat="1" ht="15.75">
      <c r="A344" s="50" t="s">
        <v>20</v>
      </c>
      <c r="B344" s="51">
        <v>54</v>
      </c>
      <c r="C344" s="52">
        <v>4</v>
      </c>
      <c r="D344" s="53">
        <v>0</v>
      </c>
      <c r="E344" s="54">
        <v>0</v>
      </c>
      <c r="F344" s="55">
        <v>0</v>
      </c>
      <c r="G344" s="56">
        <f>SUM(G345)</f>
        <v>55</v>
      </c>
    </row>
    <row r="345" spans="1:7" ht="15.75">
      <c r="A345" s="34" t="s">
        <v>21</v>
      </c>
      <c r="B345" s="28">
        <v>54</v>
      </c>
      <c r="C345" s="29">
        <v>4</v>
      </c>
      <c r="D345" s="30">
        <v>9</v>
      </c>
      <c r="E345" s="31">
        <v>0</v>
      </c>
      <c r="F345" s="32">
        <v>0</v>
      </c>
      <c r="G345" s="33">
        <f>G346</f>
        <v>55</v>
      </c>
    </row>
    <row r="346" spans="1:7" ht="15.75">
      <c r="A346" s="34" t="s">
        <v>22</v>
      </c>
      <c r="B346" s="28">
        <v>54</v>
      </c>
      <c r="C346" s="29">
        <v>4</v>
      </c>
      <c r="D346" s="30">
        <v>9</v>
      </c>
      <c r="E346" s="57">
        <v>409420</v>
      </c>
      <c r="F346" s="32">
        <v>0</v>
      </c>
      <c r="G346" s="33">
        <f>SUM(G347)</f>
        <v>55</v>
      </c>
    </row>
    <row r="347" spans="1:7" ht="15.75">
      <c r="A347" s="34" t="s">
        <v>22</v>
      </c>
      <c r="B347" s="28">
        <v>54</v>
      </c>
      <c r="C347" s="29">
        <v>4</v>
      </c>
      <c r="D347" s="30">
        <v>9</v>
      </c>
      <c r="E347" s="31">
        <v>409420</v>
      </c>
      <c r="F347" s="32">
        <v>240</v>
      </c>
      <c r="G347" s="47">
        <v>55</v>
      </c>
    </row>
    <row r="348" spans="1:7" s="10" customFormat="1" ht="15.75">
      <c r="A348" s="50" t="s">
        <v>23</v>
      </c>
      <c r="B348" s="51">
        <v>54</v>
      </c>
      <c r="C348" s="137">
        <v>5</v>
      </c>
      <c r="D348" s="138">
        <v>0</v>
      </c>
      <c r="E348" s="54">
        <v>0</v>
      </c>
      <c r="F348" s="55">
        <v>0</v>
      </c>
      <c r="G348" s="56">
        <f>SUM(G349)</f>
        <v>155.69999999999999</v>
      </c>
    </row>
    <row r="349" spans="1:7" s="26" customFormat="1" ht="15.75">
      <c r="A349" s="35" t="s">
        <v>24</v>
      </c>
      <c r="B349" s="36">
        <v>54</v>
      </c>
      <c r="C349" s="133">
        <v>5</v>
      </c>
      <c r="D349" s="134">
        <v>3</v>
      </c>
      <c r="E349" s="39">
        <v>0</v>
      </c>
      <c r="F349" s="40">
        <v>0</v>
      </c>
      <c r="G349" s="41">
        <f>SUM(G350+G352+G354+G356)</f>
        <v>155.69999999999999</v>
      </c>
    </row>
    <row r="350" spans="1:7" ht="15.75">
      <c r="A350" s="34" t="s">
        <v>25</v>
      </c>
      <c r="B350" s="28">
        <v>54</v>
      </c>
      <c r="C350" s="131">
        <v>5</v>
      </c>
      <c r="D350" s="132">
        <v>3</v>
      </c>
      <c r="E350" s="31">
        <v>500120</v>
      </c>
      <c r="F350" s="32">
        <v>0</v>
      </c>
      <c r="G350" s="47">
        <f>SUM(G351)</f>
        <v>25.7</v>
      </c>
    </row>
    <row r="351" spans="1:7" ht="31.5">
      <c r="A351" s="27" t="s">
        <v>8</v>
      </c>
      <c r="B351" s="28">
        <v>54</v>
      </c>
      <c r="C351" s="131">
        <v>5</v>
      </c>
      <c r="D351" s="132">
        <v>3</v>
      </c>
      <c r="E351" s="31">
        <v>500120</v>
      </c>
      <c r="F351" s="32">
        <v>240</v>
      </c>
      <c r="G351" s="47">
        <v>25.7</v>
      </c>
    </row>
    <row r="352" spans="1:7" ht="15.75">
      <c r="A352" s="27" t="s">
        <v>26</v>
      </c>
      <c r="B352" s="28">
        <v>54</v>
      </c>
      <c r="C352" s="131">
        <v>5</v>
      </c>
      <c r="D352" s="132">
        <v>3</v>
      </c>
      <c r="E352" s="31">
        <v>500320</v>
      </c>
      <c r="F352" s="32">
        <v>0</v>
      </c>
      <c r="G352" s="47">
        <f>SUM(G353)</f>
        <v>5</v>
      </c>
    </row>
    <row r="353" spans="1:7" ht="31.5">
      <c r="A353" s="27" t="s">
        <v>8</v>
      </c>
      <c r="B353" s="28">
        <v>54</v>
      </c>
      <c r="C353" s="131">
        <v>5</v>
      </c>
      <c r="D353" s="132">
        <v>3</v>
      </c>
      <c r="E353" s="31">
        <v>500320</v>
      </c>
      <c r="F353" s="32">
        <v>240</v>
      </c>
      <c r="G353" s="47">
        <v>5</v>
      </c>
    </row>
    <row r="354" spans="1:7" ht="15.75">
      <c r="A354" s="27" t="s">
        <v>27</v>
      </c>
      <c r="B354" s="28">
        <v>54</v>
      </c>
      <c r="C354" s="131">
        <v>5</v>
      </c>
      <c r="D354" s="132">
        <v>3</v>
      </c>
      <c r="E354" s="31">
        <v>500420</v>
      </c>
      <c r="F354" s="32">
        <v>0</v>
      </c>
      <c r="G354" s="47">
        <f>SUM(G355)</f>
        <v>15</v>
      </c>
    </row>
    <row r="355" spans="1:7" ht="31.5">
      <c r="A355" s="27" t="s">
        <v>8</v>
      </c>
      <c r="B355" s="28">
        <v>54</v>
      </c>
      <c r="C355" s="131">
        <v>5</v>
      </c>
      <c r="D355" s="132">
        <v>3</v>
      </c>
      <c r="E355" s="31">
        <v>500420</v>
      </c>
      <c r="F355" s="32">
        <v>240</v>
      </c>
      <c r="G355" s="47">
        <v>15</v>
      </c>
    </row>
    <row r="356" spans="1:7" ht="15.75">
      <c r="A356" s="27" t="s">
        <v>28</v>
      </c>
      <c r="B356" s="28">
        <v>54</v>
      </c>
      <c r="C356" s="131">
        <v>5</v>
      </c>
      <c r="D356" s="132">
        <v>3</v>
      </c>
      <c r="E356" s="31">
        <v>500520</v>
      </c>
      <c r="F356" s="32">
        <v>0</v>
      </c>
      <c r="G356" s="47">
        <f>SUM(G357)</f>
        <v>110</v>
      </c>
    </row>
    <row r="357" spans="1:7" ht="31.5">
      <c r="A357" s="27" t="s">
        <v>8</v>
      </c>
      <c r="B357" s="28">
        <v>54</v>
      </c>
      <c r="C357" s="131">
        <v>5</v>
      </c>
      <c r="D357" s="132">
        <v>3</v>
      </c>
      <c r="E357" s="31">
        <v>500520</v>
      </c>
      <c r="F357" s="32">
        <v>240</v>
      </c>
      <c r="G357" s="47">
        <v>110</v>
      </c>
    </row>
    <row r="358" spans="1:7" ht="37.5">
      <c r="A358" s="109" t="s">
        <v>92</v>
      </c>
      <c r="B358" s="70">
        <v>55</v>
      </c>
      <c r="C358" s="71">
        <v>0</v>
      </c>
      <c r="D358" s="71">
        <v>0</v>
      </c>
      <c r="E358" s="72">
        <v>0</v>
      </c>
      <c r="F358" s="70">
        <v>0</v>
      </c>
      <c r="G358" s="110">
        <f>G359</f>
        <v>264748.90000000002</v>
      </c>
    </row>
    <row r="359" spans="1:7" s="68" customFormat="1" ht="15.75">
      <c r="A359" s="140" t="s">
        <v>58</v>
      </c>
      <c r="B359" s="123">
        <v>55</v>
      </c>
      <c r="C359" s="141">
        <v>7</v>
      </c>
      <c r="D359" s="141">
        <v>0</v>
      </c>
      <c r="E359" s="142">
        <v>0</v>
      </c>
      <c r="F359" s="143">
        <v>0</v>
      </c>
      <c r="G359" s="144">
        <f>SUM(G360+G381+G409+G413+G427)</f>
        <v>264748.90000000002</v>
      </c>
    </row>
    <row r="360" spans="1:7" s="149" customFormat="1" ht="15.75">
      <c r="A360" s="145" t="s">
        <v>93</v>
      </c>
      <c r="B360" s="102">
        <v>55</v>
      </c>
      <c r="C360" s="146">
        <v>7</v>
      </c>
      <c r="D360" s="146">
        <v>1</v>
      </c>
      <c r="E360" s="147">
        <v>0</v>
      </c>
      <c r="F360" s="102">
        <v>0</v>
      </c>
      <c r="G360" s="148">
        <f>SUM(G361)</f>
        <v>62488.9</v>
      </c>
    </row>
    <row r="361" spans="1:7" ht="15.75">
      <c r="A361" s="86" t="s">
        <v>94</v>
      </c>
      <c r="B361" s="80">
        <v>55</v>
      </c>
      <c r="C361" s="87">
        <v>7</v>
      </c>
      <c r="D361" s="87">
        <v>1</v>
      </c>
      <c r="E361" s="88">
        <v>4200000</v>
      </c>
      <c r="F361" s="80">
        <v>0</v>
      </c>
      <c r="G361" s="89">
        <f>G362+G367+G371+G374+G378</f>
        <v>62488.9</v>
      </c>
    </row>
    <row r="362" spans="1:7" ht="31.5">
      <c r="A362" s="86" t="s">
        <v>12</v>
      </c>
      <c r="B362" s="80">
        <v>55</v>
      </c>
      <c r="C362" s="87">
        <v>7</v>
      </c>
      <c r="D362" s="87">
        <v>1</v>
      </c>
      <c r="E362" s="88">
        <v>4203520</v>
      </c>
      <c r="F362" s="80">
        <v>0</v>
      </c>
      <c r="G362" s="89">
        <f>G363+G366</f>
        <v>30.9</v>
      </c>
    </row>
    <row r="363" spans="1:7" s="97" customFormat="1" ht="15.75">
      <c r="A363" s="91" t="s">
        <v>95</v>
      </c>
      <c r="B363" s="92">
        <v>55</v>
      </c>
      <c r="C363" s="93">
        <v>7</v>
      </c>
      <c r="D363" s="93">
        <v>1</v>
      </c>
      <c r="E363" s="94">
        <v>4203520</v>
      </c>
      <c r="F363" s="92">
        <v>850</v>
      </c>
      <c r="G363" s="95">
        <v>10.9</v>
      </c>
    </row>
    <row r="364" spans="1:7" s="97" customFormat="1" ht="15.75">
      <c r="A364" s="91" t="s">
        <v>95</v>
      </c>
      <c r="B364" s="92">
        <v>55</v>
      </c>
      <c r="C364" s="93">
        <v>7</v>
      </c>
      <c r="D364" s="93">
        <v>1</v>
      </c>
      <c r="E364" s="94">
        <v>4209500</v>
      </c>
      <c r="F364" s="92">
        <v>999</v>
      </c>
      <c r="G364" s="95">
        <v>0</v>
      </c>
    </row>
    <row r="365" spans="1:7" s="97" customFormat="1" ht="15.75">
      <c r="A365" s="91" t="s">
        <v>95</v>
      </c>
      <c r="B365" s="92">
        <v>55</v>
      </c>
      <c r="C365" s="93">
        <v>7</v>
      </c>
      <c r="D365" s="93">
        <v>1</v>
      </c>
      <c r="E365" s="94">
        <v>4209500</v>
      </c>
      <c r="F365" s="92">
        <v>999</v>
      </c>
      <c r="G365" s="95">
        <v>0</v>
      </c>
    </row>
    <row r="366" spans="1:7" s="97" customFormat="1" ht="15.75">
      <c r="A366" s="91" t="s">
        <v>96</v>
      </c>
      <c r="B366" s="92">
        <v>55</v>
      </c>
      <c r="C366" s="93">
        <v>7</v>
      </c>
      <c r="D366" s="93">
        <v>1</v>
      </c>
      <c r="E366" s="94">
        <v>4203510</v>
      </c>
      <c r="F366" s="92">
        <v>611</v>
      </c>
      <c r="G366" s="95">
        <v>20</v>
      </c>
    </row>
    <row r="367" spans="1:7" ht="31.5">
      <c r="A367" s="86" t="s">
        <v>19</v>
      </c>
      <c r="B367" s="80">
        <v>55</v>
      </c>
      <c r="C367" s="87">
        <v>7</v>
      </c>
      <c r="D367" s="87">
        <v>1</v>
      </c>
      <c r="E367" s="88">
        <v>4200420</v>
      </c>
      <c r="F367" s="80">
        <v>0</v>
      </c>
      <c r="G367" s="89">
        <f>G369+G370+G368</f>
        <v>9215.4</v>
      </c>
    </row>
    <row r="368" spans="1:7" s="97" customFormat="1" ht="15.75">
      <c r="A368" s="91" t="s">
        <v>95</v>
      </c>
      <c r="B368" s="92">
        <v>55</v>
      </c>
      <c r="C368" s="93">
        <v>7</v>
      </c>
      <c r="D368" s="93">
        <v>1</v>
      </c>
      <c r="E368" s="94">
        <v>4200420</v>
      </c>
      <c r="F368" s="92">
        <v>120</v>
      </c>
      <c r="G368" s="150">
        <v>10</v>
      </c>
    </row>
    <row r="369" spans="1:7" s="97" customFormat="1" ht="15.75">
      <c r="A369" s="91" t="s">
        <v>95</v>
      </c>
      <c r="B369" s="92">
        <v>55</v>
      </c>
      <c r="C369" s="93">
        <v>7</v>
      </c>
      <c r="D369" s="93">
        <v>1</v>
      </c>
      <c r="E369" s="94">
        <v>4200420</v>
      </c>
      <c r="F369" s="92">
        <v>240</v>
      </c>
      <c r="G369" s="150">
        <v>7547.7</v>
      </c>
    </row>
    <row r="370" spans="1:7" s="97" customFormat="1" ht="15.75">
      <c r="A370" s="91" t="s">
        <v>96</v>
      </c>
      <c r="B370" s="92">
        <v>55</v>
      </c>
      <c r="C370" s="93">
        <v>7</v>
      </c>
      <c r="D370" s="93">
        <v>1</v>
      </c>
      <c r="E370" s="94">
        <v>4200410</v>
      </c>
      <c r="F370" s="92">
        <v>611</v>
      </c>
      <c r="G370" s="150">
        <v>1657.7</v>
      </c>
    </row>
    <row r="371" spans="1:7" s="97" customFormat="1" ht="47.25">
      <c r="A371" s="151" t="s">
        <v>97</v>
      </c>
      <c r="B371" s="152">
        <v>55</v>
      </c>
      <c r="C371" s="153">
        <v>7</v>
      </c>
      <c r="D371" s="153">
        <v>1</v>
      </c>
      <c r="E371" s="154">
        <v>8750000</v>
      </c>
      <c r="F371" s="152">
        <v>0</v>
      </c>
      <c r="G371" s="155">
        <f>G372+G373</f>
        <v>45348.7</v>
      </c>
    </row>
    <row r="372" spans="1:7" s="97" customFormat="1" ht="15.75">
      <c r="A372" s="91" t="s">
        <v>95</v>
      </c>
      <c r="B372" s="92">
        <v>55</v>
      </c>
      <c r="C372" s="93">
        <v>7</v>
      </c>
      <c r="D372" s="93">
        <v>1</v>
      </c>
      <c r="E372" s="94">
        <v>8757370</v>
      </c>
      <c r="F372" s="92">
        <v>530</v>
      </c>
      <c r="G372" s="150">
        <v>14479.6</v>
      </c>
    </row>
    <row r="373" spans="1:7" s="97" customFormat="1" ht="15.75">
      <c r="A373" s="91" t="s">
        <v>96</v>
      </c>
      <c r="B373" s="92">
        <v>55</v>
      </c>
      <c r="C373" s="93">
        <v>7</v>
      </c>
      <c r="D373" s="93">
        <v>1</v>
      </c>
      <c r="E373" s="94">
        <v>8757370</v>
      </c>
      <c r="F373" s="92">
        <v>611</v>
      </c>
      <c r="G373" s="150">
        <v>30869.1</v>
      </c>
    </row>
    <row r="374" spans="1:7" ht="15.75">
      <c r="A374" s="86" t="s">
        <v>75</v>
      </c>
      <c r="B374" s="80">
        <v>55</v>
      </c>
      <c r="C374" s="87">
        <v>7</v>
      </c>
      <c r="D374" s="87">
        <v>1</v>
      </c>
      <c r="E374" s="88">
        <v>8750000</v>
      </c>
      <c r="F374" s="80">
        <v>0</v>
      </c>
      <c r="G374" s="89">
        <f>SUM(G375)</f>
        <v>744.8</v>
      </c>
    </row>
    <row r="375" spans="1:7" ht="78.75">
      <c r="A375" s="104" t="s">
        <v>98</v>
      </c>
      <c r="B375" s="80">
        <v>55</v>
      </c>
      <c r="C375" s="87">
        <v>7</v>
      </c>
      <c r="D375" s="87">
        <v>1</v>
      </c>
      <c r="E375" s="156">
        <v>8757390</v>
      </c>
      <c r="F375" s="80">
        <v>0</v>
      </c>
      <c r="G375" s="89">
        <f>G376+G377</f>
        <v>744.8</v>
      </c>
    </row>
    <row r="376" spans="1:7" s="97" customFormat="1" ht="15.75">
      <c r="A376" s="91" t="s">
        <v>95</v>
      </c>
      <c r="B376" s="92">
        <v>55</v>
      </c>
      <c r="C376" s="93">
        <v>7</v>
      </c>
      <c r="D376" s="93">
        <v>1</v>
      </c>
      <c r="E376" s="94">
        <v>8757390</v>
      </c>
      <c r="F376" s="92">
        <v>530</v>
      </c>
      <c r="G376" s="95">
        <v>164.9</v>
      </c>
    </row>
    <row r="377" spans="1:7" s="97" customFormat="1" ht="15.75">
      <c r="A377" s="91" t="s">
        <v>96</v>
      </c>
      <c r="B377" s="92">
        <v>55</v>
      </c>
      <c r="C377" s="93">
        <v>7</v>
      </c>
      <c r="D377" s="93">
        <v>1</v>
      </c>
      <c r="E377" s="94">
        <v>8757390</v>
      </c>
      <c r="F377" s="92">
        <v>611</v>
      </c>
      <c r="G377" s="95">
        <v>579.9</v>
      </c>
    </row>
    <row r="378" spans="1:7" ht="47.25">
      <c r="A378" s="104" t="s">
        <v>99</v>
      </c>
      <c r="B378" s="80">
        <v>55</v>
      </c>
      <c r="C378" s="87">
        <v>7</v>
      </c>
      <c r="D378" s="87">
        <v>1</v>
      </c>
      <c r="E378" s="122">
        <v>4200220</v>
      </c>
      <c r="F378" s="80">
        <v>0</v>
      </c>
      <c r="G378" s="89">
        <f>SUM(G379+G380)</f>
        <v>7149.1</v>
      </c>
    </row>
    <row r="379" spans="1:7" s="97" customFormat="1" ht="15.75">
      <c r="A379" s="91" t="s">
        <v>95</v>
      </c>
      <c r="B379" s="92">
        <v>55</v>
      </c>
      <c r="C379" s="93">
        <v>7</v>
      </c>
      <c r="D379" s="93">
        <v>1</v>
      </c>
      <c r="E379" s="94">
        <v>4200220</v>
      </c>
      <c r="F379" s="92">
        <v>240</v>
      </c>
      <c r="G379" s="95">
        <v>1930.4</v>
      </c>
    </row>
    <row r="380" spans="1:7" s="97" customFormat="1" ht="15.75">
      <c r="A380" s="91" t="s">
        <v>96</v>
      </c>
      <c r="B380" s="92">
        <v>55</v>
      </c>
      <c r="C380" s="93">
        <v>7</v>
      </c>
      <c r="D380" s="93">
        <v>1</v>
      </c>
      <c r="E380" s="94">
        <v>4200210</v>
      </c>
      <c r="F380" s="92">
        <v>611</v>
      </c>
      <c r="G380" s="95">
        <v>5218.7</v>
      </c>
    </row>
    <row r="381" spans="1:7" s="149" customFormat="1" ht="15.75">
      <c r="A381" s="145" t="s">
        <v>100</v>
      </c>
      <c r="B381" s="102">
        <v>55</v>
      </c>
      <c r="C381" s="146">
        <v>7</v>
      </c>
      <c r="D381" s="146">
        <v>2</v>
      </c>
      <c r="E381" s="147">
        <v>0</v>
      </c>
      <c r="F381" s="102">
        <v>0</v>
      </c>
      <c r="G381" s="148">
        <f>SUM(G382+G402)</f>
        <v>179355.7</v>
      </c>
    </row>
    <row r="382" spans="1:7" ht="31.5">
      <c r="A382" s="86" t="s">
        <v>101</v>
      </c>
      <c r="B382" s="80">
        <v>55</v>
      </c>
      <c r="C382" s="87">
        <v>7</v>
      </c>
      <c r="D382" s="87">
        <v>2</v>
      </c>
      <c r="E382" s="88">
        <v>4210000</v>
      </c>
      <c r="F382" s="80">
        <v>0</v>
      </c>
      <c r="G382" s="89">
        <f>SUM(G383+G386+G390+G394)</f>
        <v>42995.899999999994</v>
      </c>
    </row>
    <row r="383" spans="1:7" ht="31.5">
      <c r="A383" s="86" t="s">
        <v>12</v>
      </c>
      <c r="B383" s="80">
        <v>55</v>
      </c>
      <c r="C383" s="87">
        <v>7</v>
      </c>
      <c r="D383" s="87">
        <v>2</v>
      </c>
      <c r="E383" s="88">
        <v>4213500</v>
      </c>
      <c r="F383" s="80">
        <v>0</v>
      </c>
      <c r="G383" s="89">
        <f>G384+G385</f>
        <v>1584</v>
      </c>
    </row>
    <row r="384" spans="1:7" s="97" customFormat="1" ht="15.75">
      <c r="A384" s="91" t="s">
        <v>95</v>
      </c>
      <c r="B384" s="92">
        <v>55</v>
      </c>
      <c r="C384" s="93">
        <v>7</v>
      </c>
      <c r="D384" s="93">
        <v>2</v>
      </c>
      <c r="E384" s="94">
        <v>4213520</v>
      </c>
      <c r="F384" s="92">
        <v>850</v>
      </c>
      <c r="G384" s="95">
        <v>60</v>
      </c>
    </row>
    <row r="385" spans="1:7" s="97" customFormat="1" ht="15.75">
      <c r="A385" s="91" t="s">
        <v>96</v>
      </c>
      <c r="B385" s="92">
        <v>55</v>
      </c>
      <c r="C385" s="93">
        <v>7</v>
      </c>
      <c r="D385" s="93">
        <v>2</v>
      </c>
      <c r="E385" s="94">
        <v>4213510</v>
      </c>
      <c r="F385" s="92">
        <v>611</v>
      </c>
      <c r="G385" s="95">
        <v>1524</v>
      </c>
    </row>
    <row r="386" spans="1:7" ht="31.5">
      <c r="A386" s="86" t="s">
        <v>19</v>
      </c>
      <c r="B386" s="80">
        <v>55</v>
      </c>
      <c r="C386" s="87">
        <v>7</v>
      </c>
      <c r="D386" s="87">
        <v>2</v>
      </c>
      <c r="E386" s="88">
        <v>4210400</v>
      </c>
      <c r="F386" s="80">
        <v>0</v>
      </c>
      <c r="G386" s="89">
        <f>G387+G388+G389</f>
        <v>18150.7</v>
      </c>
    </row>
    <row r="387" spans="1:7" s="97" customFormat="1" ht="15.75">
      <c r="A387" s="91" t="s">
        <v>95</v>
      </c>
      <c r="B387" s="92">
        <v>55</v>
      </c>
      <c r="C387" s="93">
        <v>7</v>
      </c>
      <c r="D387" s="93">
        <v>2</v>
      </c>
      <c r="E387" s="94">
        <v>4210420</v>
      </c>
      <c r="F387" s="92">
        <v>240</v>
      </c>
      <c r="G387" s="150">
        <v>8355.2000000000007</v>
      </c>
    </row>
    <row r="388" spans="1:7" s="97" customFormat="1" ht="15.75">
      <c r="A388" s="91" t="s">
        <v>96</v>
      </c>
      <c r="B388" s="92">
        <v>55</v>
      </c>
      <c r="C388" s="93">
        <v>7</v>
      </c>
      <c r="D388" s="93">
        <v>2</v>
      </c>
      <c r="E388" s="94">
        <v>4210410</v>
      </c>
      <c r="F388" s="92">
        <v>611</v>
      </c>
      <c r="G388" s="150">
        <v>9795.5</v>
      </c>
    </row>
    <row r="389" spans="1:7" s="97" customFormat="1" ht="15.75">
      <c r="A389" s="91" t="s">
        <v>95</v>
      </c>
      <c r="B389" s="92">
        <v>55</v>
      </c>
      <c r="C389" s="93">
        <v>7</v>
      </c>
      <c r="D389" s="93">
        <v>2</v>
      </c>
      <c r="E389" s="94">
        <v>4210420</v>
      </c>
      <c r="F389" s="92">
        <v>240</v>
      </c>
      <c r="G389" s="150">
        <v>0</v>
      </c>
    </row>
    <row r="390" spans="1:7" ht="47.25">
      <c r="A390" s="104" t="s">
        <v>102</v>
      </c>
      <c r="B390" s="80">
        <v>55</v>
      </c>
      <c r="C390" s="87">
        <v>7</v>
      </c>
      <c r="D390" s="87">
        <v>2</v>
      </c>
      <c r="E390" s="122">
        <v>4210220</v>
      </c>
      <c r="F390" s="80">
        <v>0</v>
      </c>
      <c r="G390" s="89">
        <f>G391+G393</f>
        <v>9035.4</v>
      </c>
    </row>
    <row r="391" spans="1:7" s="97" customFormat="1" ht="15.75">
      <c r="A391" s="91" t="s">
        <v>95</v>
      </c>
      <c r="B391" s="92">
        <v>55</v>
      </c>
      <c r="C391" s="93">
        <v>7</v>
      </c>
      <c r="D391" s="93">
        <v>2</v>
      </c>
      <c r="E391" s="94">
        <v>4210220</v>
      </c>
      <c r="F391" s="92">
        <v>240</v>
      </c>
      <c r="G391" s="95">
        <v>2304.6999999999998</v>
      </c>
    </row>
    <row r="392" spans="1:7" s="97" customFormat="1" ht="15.75">
      <c r="A392" s="91" t="s">
        <v>96</v>
      </c>
      <c r="B392" s="92">
        <v>55</v>
      </c>
      <c r="C392" s="93">
        <v>7</v>
      </c>
      <c r="D392" s="93">
        <v>2</v>
      </c>
      <c r="E392" s="94">
        <v>4210210</v>
      </c>
      <c r="F392" s="92">
        <v>611</v>
      </c>
      <c r="G392" s="95">
        <v>0</v>
      </c>
    </row>
    <row r="393" spans="1:7" s="97" customFormat="1" ht="15.75">
      <c r="A393" s="91" t="s">
        <v>96</v>
      </c>
      <c r="B393" s="92">
        <v>55</v>
      </c>
      <c r="C393" s="93">
        <v>7</v>
      </c>
      <c r="D393" s="93">
        <v>2</v>
      </c>
      <c r="E393" s="94">
        <v>4210210</v>
      </c>
      <c r="F393" s="92">
        <v>611</v>
      </c>
      <c r="G393" s="95">
        <v>6730.7</v>
      </c>
    </row>
    <row r="394" spans="1:7" ht="15.75">
      <c r="A394" s="86" t="s">
        <v>103</v>
      </c>
      <c r="B394" s="80">
        <v>55</v>
      </c>
      <c r="C394" s="87">
        <v>7</v>
      </c>
      <c r="D394" s="87">
        <v>2</v>
      </c>
      <c r="E394" s="88">
        <v>4230000</v>
      </c>
      <c r="F394" s="80">
        <v>0</v>
      </c>
      <c r="G394" s="89">
        <f>G397</f>
        <v>14225.8</v>
      </c>
    </row>
    <row r="395" spans="1:7" ht="31.5">
      <c r="A395" s="86" t="s">
        <v>12</v>
      </c>
      <c r="B395" s="80">
        <v>55</v>
      </c>
      <c r="C395" s="87">
        <v>7</v>
      </c>
      <c r="D395" s="87">
        <v>2</v>
      </c>
      <c r="E395" s="88">
        <v>4233500</v>
      </c>
      <c r="F395" s="80">
        <v>0</v>
      </c>
      <c r="G395" s="89">
        <f>SUM(G396)</f>
        <v>0</v>
      </c>
    </row>
    <row r="396" spans="1:7" s="97" customFormat="1" ht="15.75">
      <c r="A396" s="91" t="s">
        <v>96</v>
      </c>
      <c r="B396" s="92">
        <v>55</v>
      </c>
      <c r="C396" s="93">
        <v>7</v>
      </c>
      <c r="D396" s="93">
        <v>2</v>
      </c>
      <c r="E396" s="94">
        <v>4233510</v>
      </c>
      <c r="F396" s="92">
        <v>611</v>
      </c>
      <c r="G396" s="95">
        <v>0</v>
      </c>
    </row>
    <row r="397" spans="1:7" ht="31.5">
      <c r="A397" s="86" t="s">
        <v>19</v>
      </c>
      <c r="B397" s="80">
        <v>55</v>
      </c>
      <c r="C397" s="87">
        <v>7</v>
      </c>
      <c r="D397" s="87">
        <v>2</v>
      </c>
      <c r="E397" s="88">
        <v>4230410</v>
      </c>
      <c r="F397" s="80">
        <v>0</v>
      </c>
      <c r="G397" s="89">
        <f>SUM(G398)</f>
        <v>14225.8</v>
      </c>
    </row>
    <row r="398" spans="1:7" s="97" customFormat="1" ht="15.75">
      <c r="A398" s="91" t="s">
        <v>96</v>
      </c>
      <c r="B398" s="92">
        <v>55</v>
      </c>
      <c r="C398" s="93">
        <v>7</v>
      </c>
      <c r="D398" s="93">
        <v>2</v>
      </c>
      <c r="E398" s="94">
        <v>4230410</v>
      </c>
      <c r="F398" s="92">
        <v>611</v>
      </c>
      <c r="G398" s="95">
        <v>14225.8</v>
      </c>
    </row>
    <row r="399" spans="1:7" ht="15.75">
      <c r="A399" s="86" t="s">
        <v>104</v>
      </c>
      <c r="B399" s="80">
        <v>55</v>
      </c>
      <c r="C399" s="87">
        <v>7</v>
      </c>
      <c r="D399" s="87">
        <v>2</v>
      </c>
      <c r="E399" s="88">
        <v>5200000</v>
      </c>
      <c r="F399" s="80">
        <v>0</v>
      </c>
      <c r="G399" s="89">
        <f>SUM(G400)</f>
        <v>0</v>
      </c>
    </row>
    <row r="400" spans="1:7" ht="31.5">
      <c r="A400" s="86" t="s">
        <v>105</v>
      </c>
      <c r="B400" s="80">
        <v>55</v>
      </c>
      <c r="C400" s="87">
        <v>7</v>
      </c>
      <c r="D400" s="87">
        <v>2</v>
      </c>
      <c r="E400" s="88">
        <v>5200900</v>
      </c>
      <c r="F400" s="80">
        <v>0</v>
      </c>
      <c r="G400" s="89">
        <f>SUM(G401)</f>
        <v>0</v>
      </c>
    </row>
    <row r="401" spans="1:7" s="97" customFormat="1" ht="15.75">
      <c r="A401" s="91" t="s">
        <v>95</v>
      </c>
      <c r="B401" s="92">
        <v>55</v>
      </c>
      <c r="C401" s="93">
        <v>7</v>
      </c>
      <c r="D401" s="93">
        <v>2</v>
      </c>
      <c r="E401" s="94">
        <v>5200900</v>
      </c>
      <c r="F401" s="92">
        <v>999</v>
      </c>
      <c r="G401" s="95">
        <v>0</v>
      </c>
    </row>
    <row r="402" spans="1:7" ht="15.75">
      <c r="A402" s="86" t="s">
        <v>75</v>
      </c>
      <c r="B402" s="80">
        <v>55</v>
      </c>
      <c r="C402" s="87">
        <v>7</v>
      </c>
      <c r="D402" s="87">
        <v>2</v>
      </c>
      <c r="E402" s="88">
        <v>8750000</v>
      </c>
      <c r="F402" s="80">
        <v>0</v>
      </c>
      <c r="G402" s="89">
        <f>G403+G406</f>
        <v>136359.80000000002</v>
      </c>
    </row>
    <row r="403" spans="1:7" ht="126">
      <c r="A403" s="86" t="s">
        <v>106</v>
      </c>
      <c r="B403" s="80">
        <v>55</v>
      </c>
      <c r="C403" s="87">
        <v>7</v>
      </c>
      <c r="D403" s="87">
        <v>2</v>
      </c>
      <c r="E403" s="88">
        <v>8757340</v>
      </c>
      <c r="F403" s="80">
        <v>0</v>
      </c>
      <c r="G403" s="89">
        <f>G404+G405</f>
        <v>133720.20000000001</v>
      </c>
    </row>
    <row r="404" spans="1:7" s="97" customFormat="1" ht="15.75">
      <c r="A404" s="91" t="s">
        <v>95</v>
      </c>
      <c r="B404" s="92">
        <v>55</v>
      </c>
      <c r="C404" s="93">
        <v>7</v>
      </c>
      <c r="D404" s="93">
        <v>2</v>
      </c>
      <c r="E404" s="94">
        <v>8757340</v>
      </c>
      <c r="F404" s="92">
        <v>530</v>
      </c>
      <c r="G404" s="95">
        <v>46055.199999999997</v>
      </c>
    </row>
    <row r="405" spans="1:7" s="97" customFormat="1" ht="15.75">
      <c r="A405" s="91" t="s">
        <v>96</v>
      </c>
      <c r="B405" s="92">
        <v>55</v>
      </c>
      <c r="C405" s="93">
        <v>7</v>
      </c>
      <c r="D405" s="93">
        <v>2</v>
      </c>
      <c r="E405" s="94">
        <v>8757340</v>
      </c>
      <c r="F405" s="92">
        <v>611</v>
      </c>
      <c r="G405" s="95">
        <v>87665</v>
      </c>
    </row>
    <row r="406" spans="1:7" ht="47.25">
      <c r="A406" s="104" t="s">
        <v>107</v>
      </c>
      <c r="B406" s="80">
        <v>55</v>
      </c>
      <c r="C406" s="87">
        <v>7</v>
      </c>
      <c r="D406" s="87">
        <v>2</v>
      </c>
      <c r="E406" s="156">
        <v>8757330</v>
      </c>
      <c r="F406" s="80">
        <v>0</v>
      </c>
      <c r="G406" s="89">
        <f>G407+G408</f>
        <v>2639.6</v>
      </c>
    </row>
    <row r="407" spans="1:7" s="97" customFormat="1" ht="15.75">
      <c r="A407" s="91" t="s">
        <v>95</v>
      </c>
      <c r="B407" s="92">
        <v>55</v>
      </c>
      <c r="C407" s="93">
        <v>7</v>
      </c>
      <c r="D407" s="93">
        <v>2</v>
      </c>
      <c r="E407" s="157">
        <v>8757330</v>
      </c>
      <c r="F407" s="92">
        <v>530</v>
      </c>
      <c r="G407" s="95">
        <v>458.9</v>
      </c>
    </row>
    <row r="408" spans="1:7" s="97" customFormat="1" ht="15.75">
      <c r="A408" s="91" t="s">
        <v>96</v>
      </c>
      <c r="B408" s="92">
        <v>55</v>
      </c>
      <c r="C408" s="93">
        <v>7</v>
      </c>
      <c r="D408" s="93">
        <v>2</v>
      </c>
      <c r="E408" s="157">
        <v>8757330</v>
      </c>
      <c r="F408" s="92">
        <v>611</v>
      </c>
      <c r="G408" s="95">
        <v>2180.6999999999998</v>
      </c>
    </row>
    <row r="409" spans="1:7" s="149" customFormat="1" ht="15.75">
      <c r="A409" s="145" t="s">
        <v>108</v>
      </c>
      <c r="B409" s="102">
        <v>55</v>
      </c>
      <c r="C409" s="146">
        <v>7</v>
      </c>
      <c r="D409" s="146">
        <v>7</v>
      </c>
      <c r="E409" s="147">
        <v>0</v>
      </c>
      <c r="F409" s="102">
        <v>0</v>
      </c>
      <c r="G409" s="148">
        <f>SUM(G410)</f>
        <v>1540.2</v>
      </c>
    </row>
    <row r="410" spans="1:7" ht="15.75">
      <c r="A410" s="111" t="s">
        <v>109</v>
      </c>
      <c r="B410" s="80">
        <v>55</v>
      </c>
      <c r="C410" s="121">
        <v>7</v>
      </c>
      <c r="D410" s="121">
        <v>7</v>
      </c>
      <c r="E410" s="122">
        <v>7950000</v>
      </c>
      <c r="F410" s="123">
        <v>0</v>
      </c>
      <c r="G410" s="124">
        <f>SUM(G411)</f>
        <v>1540.2</v>
      </c>
    </row>
    <row r="411" spans="1:7" ht="15.75">
      <c r="A411" s="111" t="s">
        <v>110</v>
      </c>
      <c r="B411" s="80">
        <v>55</v>
      </c>
      <c r="C411" s="121">
        <v>7</v>
      </c>
      <c r="D411" s="121">
        <v>7</v>
      </c>
      <c r="E411" s="122" t="s">
        <v>111</v>
      </c>
      <c r="F411" s="123">
        <v>0</v>
      </c>
      <c r="G411" s="124">
        <f>SUM(G412)</f>
        <v>1540.2</v>
      </c>
    </row>
    <row r="412" spans="1:7" s="97" customFormat="1" ht="31.5">
      <c r="A412" s="91" t="s">
        <v>112</v>
      </c>
      <c r="B412" s="92">
        <v>55</v>
      </c>
      <c r="C412" s="93">
        <v>7</v>
      </c>
      <c r="D412" s="93">
        <v>7</v>
      </c>
      <c r="E412" s="94" t="s">
        <v>111</v>
      </c>
      <c r="F412" s="92">
        <v>240</v>
      </c>
      <c r="G412" s="95">
        <v>1540.2</v>
      </c>
    </row>
    <row r="413" spans="1:7" s="149" customFormat="1" ht="15.75">
      <c r="A413" s="145" t="s">
        <v>113</v>
      </c>
      <c r="B413" s="102">
        <v>55</v>
      </c>
      <c r="C413" s="146">
        <v>7</v>
      </c>
      <c r="D413" s="146">
        <v>9</v>
      </c>
      <c r="E413" s="147">
        <v>0</v>
      </c>
      <c r="F413" s="102">
        <v>0</v>
      </c>
      <c r="G413" s="148">
        <f>SUM(G414+G416+G422)</f>
        <v>18868.199999999997</v>
      </c>
    </row>
    <row r="414" spans="1:7" ht="15.75">
      <c r="A414" s="86" t="s">
        <v>11</v>
      </c>
      <c r="B414" s="80">
        <v>55</v>
      </c>
      <c r="C414" s="87">
        <v>7</v>
      </c>
      <c r="D414" s="87">
        <v>9</v>
      </c>
      <c r="E414" s="88">
        <v>20000</v>
      </c>
      <c r="F414" s="80">
        <v>0</v>
      </c>
      <c r="G414" s="89">
        <f>SUM(G415)</f>
        <v>1770.6</v>
      </c>
    </row>
    <row r="415" spans="1:7" s="97" customFormat="1" ht="31.5">
      <c r="A415" s="91" t="s">
        <v>8</v>
      </c>
      <c r="B415" s="92">
        <v>55</v>
      </c>
      <c r="C415" s="93">
        <v>7</v>
      </c>
      <c r="D415" s="93">
        <v>9</v>
      </c>
      <c r="E415" s="94">
        <v>21520</v>
      </c>
      <c r="F415" s="92">
        <v>120</v>
      </c>
      <c r="G415" s="95">
        <v>1770.6</v>
      </c>
    </row>
    <row r="416" spans="1:7" ht="63">
      <c r="A416" s="86" t="s">
        <v>114</v>
      </c>
      <c r="B416" s="80">
        <v>55</v>
      </c>
      <c r="C416" s="87">
        <v>7</v>
      </c>
      <c r="D416" s="87">
        <v>9</v>
      </c>
      <c r="E416" s="88">
        <v>4520000</v>
      </c>
      <c r="F416" s="80">
        <v>0</v>
      </c>
      <c r="G416" s="89">
        <f>SUM(G417+G419)</f>
        <v>16963.3</v>
      </c>
    </row>
    <row r="417" spans="1:7" ht="31.5">
      <c r="A417" s="86" t="s">
        <v>12</v>
      </c>
      <c r="B417" s="80">
        <v>55</v>
      </c>
      <c r="C417" s="87">
        <v>7</v>
      </c>
      <c r="D417" s="87">
        <v>9</v>
      </c>
      <c r="E417" s="88">
        <v>4523500</v>
      </c>
      <c r="F417" s="80">
        <v>0</v>
      </c>
      <c r="G417" s="89">
        <f>SUM(G418)</f>
        <v>6</v>
      </c>
    </row>
    <row r="418" spans="1:7" s="97" customFormat="1" ht="15.75">
      <c r="A418" s="91" t="s">
        <v>95</v>
      </c>
      <c r="B418" s="92">
        <v>55</v>
      </c>
      <c r="C418" s="93">
        <v>7</v>
      </c>
      <c r="D418" s="93">
        <v>9</v>
      </c>
      <c r="E418" s="94">
        <v>4523520</v>
      </c>
      <c r="F418" s="92">
        <v>850</v>
      </c>
      <c r="G418" s="95">
        <v>6</v>
      </c>
    </row>
    <row r="419" spans="1:7" ht="31.5">
      <c r="A419" s="86" t="s">
        <v>19</v>
      </c>
      <c r="B419" s="80">
        <v>55</v>
      </c>
      <c r="C419" s="87">
        <v>7</v>
      </c>
      <c r="D419" s="87">
        <v>9</v>
      </c>
      <c r="E419" s="88">
        <v>4520420</v>
      </c>
      <c r="F419" s="80">
        <v>0</v>
      </c>
      <c r="G419" s="89">
        <f>G420+G421</f>
        <v>16957.3</v>
      </c>
    </row>
    <row r="420" spans="1:7" s="97" customFormat="1" ht="15.75">
      <c r="A420" s="91" t="s">
        <v>95</v>
      </c>
      <c r="B420" s="92">
        <v>55</v>
      </c>
      <c r="C420" s="93">
        <v>7</v>
      </c>
      <c r="D420" s="93">
        <v>9</v>
      </c>
      <c r="E420" s="94">
        <v>4520420</v>
      </c>
      <c r="F420" s="92">
        <v>120</v>
      </c>
      <c r="G420" s="95">
        <v>15195.5</v>
      </c>
    </row>
    <row r="421" spans="1:7" s="97" customFormat="1" ht="15.75">
      <c r="A421" s="91" t="s">
        <v>95</v>
      </c>
      <c r="B421" s="92">
        <v>55</v>
      </c>
      <c r="C421" s="93">
        <v>7</v>
      </c>
      <c r="D421" s="93">
        <v>9</v>
      </c>
      <c r="E421" s="94">
        <v>4520420</v>
      </c>
      <c r="F421" s="92">
        <v>240</v>
      </c>
      <c r="G421" s="95">
        <v>1761.8</v>
      </c>
    </row>
    <row r="422" spans="1:7" ht="15.75">
      <c r="A422" s="86" t="s">
        <v>75</v>
      </c>
      <c r="B422" s="80">
        <v>55</v>
      </c>
      <c r="C422" s="87">
        <v>7</v>
      </c>
      <c r="D422" s="87">
        <v>9</v>
      </c>
      <c r="E422" s="88">
        <v>8750000</v>
      </c>
      <c r="F422" s="80">
        <v>0</v>
      </c>
      <c r="G422" s="89">
        <f>SUM(G423+G425)</f>
        <v>134.30000000000001</v>
      </c>
    </row>
    <row r="423" spans="1:7" ht="31.5">
      <c r="A423" s="86" t="s">
        <v>115</v>
      </c>
      <c r="B423" s="80">
        <v>55</v>
      </c>
      <c r="C423" s="87">
        <v>7</v>
      </c>
      <c r="D423" s="87">
        <v>9</v>
      </c>
      <c r="E423" s="88">
        <v>5210213</v>
      </c>
      <c r="F423" s="80">
        <v>0</v>
      </c>
      <c r="G423" s="89">
        <f>SUM(G424)</f>
        <v>0</v>
      </c>
    </row>
    <row r="424" spans="1:7" s="97" customFormat="1" ht="15.75">
      <c r="A424" s="91" t="s">
        <v>95</v>
      </c>
      <c r="B424" s="92">
        <v>55</v>
      </c>
      <c r="C424" s="93">
        <v>7</v>
      </c>
      <c r="D424" s="93">
        <v>9</v>
      </c>
      <c r="E424" s="94">
        <v>5210213</v>
      </c>
      <c r="F424" s="92">
        <v>999</v>
      </c>
      <c r="G424" s="95">
        <v>0</v>
      </c>
    </row>
    <row r="425" spans="1:7" ht="126">
      <c r="A425" s="104" t="s">
        <v>116</v>
      </c>
      <c r="B425" s="80">
        <v>55</v>
      </c>
      <c r="C425" s="87">
        <v>7</v>
      </c>
      <c r="D425" s="87">
        <v>9</v>
      </c>
      <c r="E425" s="156">
        <v>8757391</v>
      </c>
      <c r="F425" s="80">
        <v>0</v>
      </c>
      <c r="G425" s="89">
        <f>SUM(G426)</f>
        <v>134.30000000000001</v>
      </c>
    </row>
    <row r="426" spans="1:7" s="97" customFormat="1" ht="15.75">
      <c r="A426" s="91" t="s">
        <v>95</v>
      </c>
      <c r="B426" s="92">
        <v>55</v>
      </c>
      <c r="C426" s="93">
        <v>7</v>
      </c>
      <c r="D426" s="93">
        <v>9</v>
      </c>
      <c r="E426" s="94">
        <v>8757391</v>
      </c>
      <c r="F426" s="92">
        <v>530</v>
      </c>
      <c r="G426" s="95">
        <v>134.30000000000001</v>
      </c>
    </row>
    <row r="427" spans="1:7" ht="15.75">
      <c r="A427" s="74" t="s">
        <v>59</v>
      </c>
      <c r="B427" s="75">
        <v>55</v>
      </c>
      <c r="C427" s="76">
        <v>10</v>
      </c>
      <c r="D427" s="76">
        <v>0</v>
      </c>
      <c r="E427" s="77">
        <v>0</v>
      </c>
      <c r="F427" s="75">
        <v>0</v>
      </c>
      <c r="G427" s="78">
        <f>SUM(G428)</f>
        <v>2495.9</v>
      </c>
    </row>
    <row r="428" spans="1:7" ht="15.75">
      <c r="A428" s="79" t="s">
        <v>117</v>
      </c>
      <c r="B428" s="90">
        <v>55</v>
      </c>
      <c r="C428" s="81">
        <v>10</v>
      </c>
      <c r="D428" s="81">
        <v>4</v>
      </c>
      <c r="E428" s="82">
        <v>0</v>
      </c>
      <c r="F428" s="83">
        <v>0</v>
      </c>
      <c r="G428" s="103">
        <f>SUM(G429)</f>
        <v>2495.9</v>
      </c>
    </row>
    <row r="429" spans="1:7" ht="15.75">
      <c r="A429" s="86" t="s">
        <v>75</v>
      </c>
      <c r="B429" s="80">
        <v>55</v>
      </c>
      <c r="C429" s="105">
        <v>10</v>
      </c>
      <c r="D429" s="105">
        <v>4</v>
      </c>
      <c r="E429" s="106">
        <v>8750000</v>
      </c>
      <c r="F429" s="107">
        <v>0</v>
      </c>
      <c r="G429" s="108">
        <f>G430+G432</f>
        <v>2495.9</v>
      </c>
    </row>
    <row r="430" spans="1:7" ht="63">
      <c r="A430" s="104" t="s">
        <v>118</v>
      </c>
      <c r="B430" s="80">
        <v>55</v>
      </c>
      <c r="C430" s="87">
        <v>10</v>
      </c>
      <c r="D430" s="87">
        <v>4</v>
      </c>
      <c r="E430" s="88">
        <v>8757350</v>
      </c>
      <c r="F430" s="80">
        <v>0</v>
      </c>
      <c r="G430" s="89">
        <f>SUM(G431)</f>
        <v>2345.1</v>
      </c>
    </row>
    <row r="431" spans="1:7" s="97" customFormat="1" ht="15.75">
      <c r="A431" s="91" t="s">
        <v>119</v>
      </c>
      <c r="B431" s="92">
        <v>55</v>
      </c>
      <c r="C431" s="93">
        <v>10</v>
      </c>
      <c r="D431" s="93">
        <v>4</v>
      </c>
      <c r="E431" s="94">
        <v>8757350</v>
      </c>
      <c r="F431" s="92">
        <v>530</v>
      </c>
      <c r="G431" s="95">
        <v>2345.1</v>
      </c>
    </row>
    <row r="432" spans="1:7" ht="31.5">
      <c r="A432" s="86" t="s">
        <v>115</v>
      </c>
      <c r="B432" s="80">
        <v>55</v>
      </c>
      <c r="C432" s="87">
        <v>10</v>
      </c>
      <c r="D432" s="87">
        <v>4</v>
      </c>
      <c r="E432" s="88">
        <v>8757200</v>
      </c>
      <c r="F432" s="80">
        <v>0</v>
      </c>
      <c r="G432" s="89">
        <f>SUM(G433)</f>
        <v>150.80000000000001</v>
      </c>
    </row>
    <row r="433" spans="1:7" s="97" customFormat="1" ht="15.75">
      <c r="A433" s="91" t="s">
        <v>95</v>
      </c>
      <c r="B433" s="92">
        <v>55</v>
      </c>
      <c r="C433" s="93">
        <v>10</v>
      </c>
      <c r="D433" s="93">
        <v>4</v>
      </c>
      <c r="E433" s="94">
        <v>8757200</v>
      </c>
      <c r="F433" s="92">
        <v>530</v>
      </c>
      <c r="G433" s="95">
        <v>150.80000000000001</v>
      </c>
    </row>
    <row r="434" spans="1:7" ht="18.75">
      <c r="A434" s="453" t="s">
        <v>120</v>
      </c>
      <c r="B434" s="454"/>
      <c r="C434" s="454"/>
      <c r="D434" s="454"/>
      <c r="E434" s="454"/>
      <c r="F434" s="455"/>
      <c r="G434" s="2">
        <f>SUM(G435)</f>
        <v>1249.9000000000001</v>
      </c>
    </row>
    <row r="435" spans="1:7" s="10" customFormat="1" ht="15.75">
      <c r="A435" s="3" t="s">
        <v>5</v>
      </c>
      <c r="B435" s="4">
        <v>56</v>
      </c>
      <c r="C435" s="125">
        <v>1</v>
      </c>
      <c r="D435" s="126">
        <v>0</v>
      </c>
      <c r="E435" s="7">
        <v>0</v>
      </c>
      <c r="F435" s="8">
        <v>0</v>
      </c>
      <c r="G435" s="9">
        <f>SUM(G436+G439+G447+G450)</f>
        <v>1249.9000000000001</v>
      </c>
    </row>
    <row r="436" spans="1:7" s="18" customFormat="1" ht="47.25">
      <c r="A436" s="11" t="s">
        <v>6</v>
      </c>
      <c r="B436" s="12">
        <v>56</v>
      </c>
      <c r="C436" s="127">
        <v>1</v>
      </c>
      <c r="D436" s="128">
        <v>2</v>
      </c>
      <c r="E436" s="15">
        <v>0</v>
      </c>
      <c r="F436" s="16">
        <v>0</v>
      </c>
      <c r="G436" s="17">
        <f>SUM(G437)</f>
        <v>348.6</v>
      </c>
    </row>
    <row r="437" spans="1:7" s="26" customFormat="1" ht="15.75">
      <c r="A437" s="19" t="s">
        <v>7</v>
      </c>
      <c r="B437" s="20">
        <v>56</v>
      </c>
      <c r="C437" s="129">
        <v>1</v>
      </c>
      <c r="D437" s="130">
        <v>2</v>
      </c>
      <c r="E437" s="23">
        <v>21420</v>
      </c>
      <c r="F437" s="24">
        <v>0</v>
      </c>
      <c r="G437" s="25">
        <f>SUM(G438)</f>
        <v>348.6</v>
      </c>
    </row>
    <row r="438" spans="1:7" ht="31.5">
      <c r="A438" s="27" t="s">
        <v>8</v>
      </c>
      <c r="B438" s="28">
        <v>56</v>
      </c>
      <c r="C438" s="131">
        <v>1</v>
      </c>
      <c r="D438" s="132">
        <v>2</v>
      </c>
      <c r="E438" s="31">
        <v>21420</v>
      </c>
      <c r="F438" s="32">
        <v>120</v>
      </c>
      <c r="G438" s="33">
        <v>348.6</v>
      </c>
    </row>
    <row r="439" spans="1:7" ht="63">
      <c r="A439" s="34" t="s">
        <v>9</v>
      </c>
      <c r="B439" s="28">
        <v>56</v>
      </c>
      <c r="C439" s="131">
        <v>1</v>
      </c>
      <c r="D439" s="132">
        <v>4</v>
      </c>
      <c r="E439" s="31">
        <v>0</v>
      </c>
      <c r="F439" s="32">
        <v>0</v>
      </c>
      <c r="G439" s="33">
        <f>SUM(G440+G443+G445)</f>
        <v>499.1</v>
      </c>
    </row>
    <row r="440" spans="1:7" s="26" customFormat="1" ht="15.75">
      <c r="A440" s="35" t="s">
        <v>11</v>
      </c>
      <c r="B440" s="36">
        <v>56</v>
      </c>
      <c r="C440" s="133">
        <v>1</v>
      </c>
      <c r="D440" s="134">
        <v>4</v>
      </c>
      <c r="E440" s="39">
        <v>21520</v>
      </c>
      <c r="F440" s="40">
        <v>0</v>
      </c>
      <c r="G440" s="41">
        <f>SUM(G442+G441)</f>
        <v>470.6</v>
      </c>
    </row>
    <row r="441" spans="1:7" ht="31.5">
      <c r="A441" s="27" t="s">
        <v>8</v>
      </c>
      <c r="B441" s="28">
        <v>56</v>
      </c>
      <c r="C441" s="131">
        <v>1</v>
      </c>
      <c r="D441" s="132">
        <v>4</v>
      </c>
      <c r="E441" s="31">
        <v>21520</v>
      </c>
      <c r="F441" s="32">
        <v>120</v>
      </c>
      <c r="G441" s="33">
        <v>275.3</v>
      </c>
    </row>
    <row r="442" spans="1:7" ht="31.5">
      <c r="A442" s="27" t="s">
        <v>8</v>
      </c>
      <c r="B442" s="28">
        <v>56</v>
      </c>
      <c r="C442" s="131">
        <v>1</v>
      </c>
      <c r="D442" s="132">
        <v>4</v>
      </c>
      <c r="E442" s="31">
        <v>21520</v>
      </c>
      <c r="F442" s="32">
        <v>240</v>
      </c>
      <c r="G442" s="33">
        <v>195.3</v>
      </c>
    </row>
    <row r="443" spans="1:7" s="26" customFormat="1" ht="31.5">
      <c r="A443" s="35" t="s">
        <v>12</v>
      </c>
      <c r="B443" s="36">
        <v>56</v>
      </c>
      <c r="C443" s="133">
        <v>1</v>
      </c>
      <c r="D443" s="134">
        <v>4</v>
      </c>
      <c r="E443" s="39">
        <v>23520</v>
      </c>
      <c r="F443" s="40">
        <v>0</v>
      </c>
      <c r="G443" s="41">
        <f>SUM(G444)</f>
        <v>17</v>
      </c>
    </row>
    <row r="444" spans="1:7" ht="31.5">
      <c r="A444" s="27" t="s">
        <v>8</v>
      </c>
      <c r="B444" s="42">
        <v>56</v>
      </c>
      <c r="C444" s="135">
        <v>1</v>
      </c>
      <c r="D444" s="136">
        <v>4</v>
      </c>
      <c r="E444" s="45">
        <v>23520</v>
      </c>
      <c r="F444" s="46">
        <v>85</v>
      </c>
      <c r="G444" s="33">
        <v>17</v>
      </c>
    </row>
    <row r="445" spans="1:7" ht="47.25">
      <c r="A445" s="34" t="s">
        <v>13</v>
      </c>
      <c r="B445" s="28">
        <v>56</v>
      </c>
      <c r="C445" s="131">
        <v>1</v>
      </c>
      <c r="D445" s="132">
        <v>4</v>
      </c>
      <c r="E445" s="31">
        <v>8751120</v>
      </c>
      <c r="F445" s="32">
        <v>0</v>
      </c>
      <c r="G445" s="47">
        <f>SUM(G446)</f>
        <v>11.5</v>
      </c>
    </row>
    <row r="446" spans="1:7" ht="63">
      <c r="A446" s="27" t="s">
        <v>14</v>
      </c>
      <c r="B446" s="28">
        <v>56</v>
      </c>
      <c r="C446" s="131">
        <v>1</v>
      </c>
      <c r="D446" s="132">
        <v>4</v>
      </c>
      <c r="E446" s="31">
        <v>8751120</v>
      </c>
      <c r="F446" s="32">
        <v>500</v>
      </c>
      <c r="G446" s="47">
        <v>11.5</v>
      </c>
    </row>
    <row r="447" spans="1:7" ht="15.75">
      <c r="A447" s="48" t="s">
        <v>15</v>
      </c>
      <c r="B447" s="42">
        <v>56</v>
      </c>
      <c r="C447" s="135">
        <v>1</v>
      </c>
      <c r="D447" s="136">
        <v>11</v>
      </c>
      <c r="E447" s="45">
        <v>0</v>
      </c>
      <c r="F447" s="46">
        <v>0</v>
      </c>
      <c r="G447" s="33">
        <f>SUM(G448)</f>
        <v>21.5</v>
      </c>
    </row>
    <row r="448" spans="1:7" ht="15.75">
      <c r="A448" s="48" t="s">
        <v>16</v>
      </c>
      <c r="B448" s="42">
        <v>56</v>
      </c>
      <c r="C448" s="135">
        <v>1</v>
      </c>
      <c r="D448" s="136">
        <v>11</v>
      </c>
      <c r="E448" s="45">
        <v>703320</v>
      </c>
      <c r="F448" s="46">
        <v>0</v>
      </c>
      <c r="G448" s="33">
        <f>SUM(G449)</f>
        <v>21.5</v>
      </c>
    </row>
    <row r="449" spans="1:7" ht="15.75">
      <c r="A449" s="27" t="s">
        <v>17</v>
      </c>
      <c r="B449" s="28">
        <v>56</v>
      </c>
      <c r="C449" s="131">
        <v>1</v>
      </c>
      <c r="D449" s="132">
        <v>11</v>
      </c>
      <c r="E449" s="31">
        <v>703320</v>
      </c>
      <c r="F449" s="32">
        <v>870</v>
      </c>
      <c r="G449" s="33">
        <v>21.5</v>
      </c>
    </row>
    <row r="450" spans="1:7" s="59" customFormat="1" ht="15.75">
      <c r="A450" s="27" t="s">
        <v>18</v>
      </c>
      <c r="B450" s="28">
        <v>56</v>
      </c>
      <c r="C450" s="131">
        <v>1</v>
      </c>
      <c r="D450" s="132">
        <v>13</v>
      </c>
      <c r="E450" s="31">
        <v>0</v>
      </c>
      <c r="F450" s="32">
        <v>0</v>
      </c>
      <c r="G450" s="33">
        <f>SUM(G451+G454)</f>
        <v>380.7</v>
      </c>
    </row>
    <row r="451" spans="1:7" ht="31.5">
      <c r="A451" s="27" t="s">
        <v>19</v>
      </c>
      <c r="B451" s="28">
        <v>56</v>
      </c>
      <c r="C451" s="131">
        <v>1</v>
      </c>
      <c r="D451" s="132">
        <v>13</v>
      </c>
      <c r="E451" s="31">
        <v>20420</v>
      </c>
      <c r="F451" s="32">
        <v>0</v>
      </c>
      <c r="G451" s="33">
        <f>G452+G453</f>
        <v>380.4</v>
      </c>
    </row>
    <row r="452" spans="1:7" ht="31.5">
      <c r="A452" s="27" t="s">
        <v>8</v>
      </c>
      <c r="B452" s="28">
        <v>56</v>
      </c>
      <c r="C452" s="131">
        <v>1</v>
      </c>
      <c r="D452" s="132">
        <v>13</v>
      </c>
      <c r="E452" s="31">
        <v>20420</v>
      </c>
      <c r="F452" s="32">
        <v>120</v>
      </c>
      <c r="G452" s="33">
        <v>356.4</v>
      </c>
    </row>
    <row r="453" spans="1:7" ht="31.5">
      <c r="A453" s="27" t="s">
        <v>8</v>
      </c>
      <c r="B453" s="28">
        <v>56</v>
      </c>
      <c r="C453" s="131">
        <v>1</v>
      </c>
      <c r="D453" s="132">
        <v>13</v>
      </c>
      <c r="E453" s="31">
        <v>20420</v>
      </c>
      <c r="F453" s="32">
        <v>240</v>
      </c>
      <c r="G453" s="33">
        <v>24</v>
      </c>
    </row>
    <row r="454" spans="1:7" ht="15.75">
      <c r="A454" s="27" t="s">
        <v>17</v>
      </c>
      <c r="B454" s="28">
        <v>56</v>
      </c>
      <c r="C454" s="131">
        <v>1</v>
      </c>
      <c r="D454" s="132">
        <v>13</v>
      </c>
      <c r="E454" s="31">
        <v>922220</v>
      </c>
      <c r="F454" s="32">
        <v>0</v>
      </c>
      <c r="G454" s="33">
        <f>SUM(G455)</f>
        <v>0.3</v>
      </c>
    </row>
    <row r="455" spans="1:7" ht="31.5">
      <c r="A455" s="27" t="s">
        <v>8</v>
      </c>
      <c r="B455" s="28">
        <v>56</v>
      </c>
      <c r="C455" s="131">
        <v>1</v>
      </c>
      <c r="D455" s="132">
        <v>13</v>
      </c>
      <c r="E455" s="31">
        <v>922220</v>
      </c>
      <c r="F455" s="32">
        <v>850</v>
      </c>
      <c r="G455" s="33">
        <v>0.3</v>
      </c>
    </row>
    <row r="456" spans="1:7" ht="56.25">
      <c r="A456" s="109" t="s">
        <v>121</v>
      </c>
      <c r="B456" s="70">
        <v>57</v>
      </c>
      <c r="C456" s="71">
        <v>0</v>
      </c>
      <c r="D456" s="71">
        <v>0</v>
      </c>
      <c r="E456" s="72">
        <v>0</v>
      </c>
      <c r="F456" s="70">
        <v>0</v>
      </c>
      <c r="G456" s="110">
        <f>SUM(G457+G463)</f>
        <v>52899.100000000006</v>
      </c>
    </row>
    <row r="457" spans="1:7" ht="15.75">
      <c r="A457" s="74" t="s">
        <v>58</v>
      </c>
      <c r="B457" s="102">
        <v>57</v>
      </c>
      <c r="C457" s="76">
        <v>7</v>
      </c>
      <c r="D457" s="76">
        <v>0</v>
      </c>
      <c r="E457" s="77">
        <v>0</v>
      </c>
      <c r="F457" s="75">
        <v>0</v>
      </c>
      <c r="G457" s="78">
        <f>SUM(G458)</f>
        <v>5631.8</v>
      </c>
    </row>
    <row r="458" spans="1:7" ht="15.75">
      <c r="A458" s="86" t="s">
        <v>103</v>
      </c>
      <c r="B458" s="80">
        <v>57</v>
      </c>
      <c r="C458" s="87">
        <v>7</v>
      </c>
      <c r="D458" s="87">
        <v>2</v>
      </c>
      <c r="E458" s="88">
        <v>4230000</v>
      </c>
      <c r="F458" s="80">
        <v>0</v>
      </c>
      <c r="G458" s="89">
        <f>SUM(G459+G461)</f>
        <v>5631.8</v>
      </c>
    </row>
    <row r="459" spans="1:7" ht="31.5">
      <c r="A459" s="86" t="s">
        <v>12</v>
      </c>
      <c r="B459" s="80">
        <v>57</v>
      </c>
      <c r="C459" s="87">
        <v>7</v>
      </c>
      <c r="D459" s="87">
        <v>2</v>
      </c>
      <c r="E459" s="88">
        <v>4233500</v>
      </c>
      <c r="F459" s="80">
        <v>0</v>
      </c>
      <c r="G459" s="89">
        <f>SUM(G460)</f>
        <v>100</v>
      </c>
    </row>
    <row r="460" spans="1:7" s="97" customFormat="1" ht="47.25">
      <c r="A460" s="91" t="s">
        <v>122</v>
      </c>
      <c r="B460" s="92">
        <v>57</v>
      </c>
      <c r="C460" s="93">
        <v>7</v>
      </c>
      <c r="D460" s="93">
        <v>2</v>
      </c>
      <c r="E460" s="94">
        <v>4233510</v>
      </c>
      <c r="F460" s="92">
        <v>611</v>
      </c>
      <c r="G460" s="95">
        <v>100</v>
      </c>
    </row>
    <row r="461" spans="1:7" ht="31.5">
      <c r="A461" s="86" t="s">
        <v>19</v>
      </c>
      <c r="B461" s="80">
        <v>57</v>
      </c>
      <c r="C461" s="87">
        <v>7</v>
      </c>
      <c r="D461" s="87">
        <v>2</v>
      </c>
      <c r="E461" s="88">
        <v>4230410</v>
      </c>
      <c r="F461" s="80">
        <v>0</v>
      </c>
      <c r="G461" s="89">
        <f>SUM(G462)</f>
        <v>5531.8</v>
      </c>
    </row>
    <row r="462" spans="1:7" s="97" customFormat="1" ht="47.25">
      <c r="A462" s="91" t="s">
        <v>122</v>
      </c>
      <c r="B462" s="92">
        <v>57</v>
      </c>
      <c r="C462" s="93">
        <v>7</v>
      </c>
      <c r="D462" s="93">
        <v>2</v>
      </c>
      <c r="E462" s="94">
        <v>4230410</v>
      </c>
      <c r="F462" s="92">
        <v>611</v>
      </c>
      <c r="G462" s="95">
        <v>5531.8</v>
      </c>
    </row>
    <row r="463" spans="1:7" ht="15.75">
      <c r="A463" s="74" t="s">
        <v>123</v>
      </c>
      <c r="B463" s="102">
        <v>57</v>
      </c>
      <c r="C463" s="76">
        <v>8</v>
      </c>
      <c r="D463" s="76">
        <v>0</v>
      </c>
      <c r="E463" s="77">
        <v>0</v>
      </c>
      <c r="F463" s="75">
        <v>0</v>
      </c>
      <c r="G463" s="78">
        <f>SUM(G464+G482)</f>
        <v>47267.3</v>
      </c>
    </row>
    <row r="464" spans="1:7" ht="15.75">
      <c r="A464" s="79" t="s">
        <v>124</v>
      </c>
      <c r="B464" s="112">
        <v>57</v>
      </c>
      <c r="C464" s="81">
        <v>8</v>
      </c>
      <c r="D464" s="81">
        <v>1</v>
      </c>
      <c r="E464" s="82">
        <v>0</v>
      </c>
      <c r="F464" s="83">
        <v>0</v>
      </c>
      <c r="G464" s="103">
        <f>SUM(G465+G477)</f>
        <v>44629.700000000004</v>
      </c>
    </row>
    <row r="465" spans="1:7" ht="31.5">
      <c r="A465" s="86" t="s">
        <v>125</v>
      </c>
      <c r="B465" s="80">
        <v>57</v>
      </c>
      <c r="C465" s="87">
        <v>8</v>
      </c>
      <c r="D465" s="87">
        <v>1</v>
      </c>
      <c r="E465" s="88">
        <v>4400000</v>
      </c>
      <c r="F465" s="80">
        <v>0</v>
      </c>
      <c r="G465" s="89">
        <f>SUM(G466+G469+G473)</f>
        <v>36474.400000000001</v>
      </c>
    </row>
    <row r="466" spans="1:7" ht="31.5">
      <c r="A466" s="86" t="s">
        <v>126</v>
      </c>
      <c r="B466" s="80">
        <v>57</v>
      </c>
      <c r="C466" s="87">
        <v>8</v>
      </c>
      <c r="D466" s="87">
        <v>1</v>
      </c>
      <c r="E466" s="88">
        <v>4400200</v>
      </c>
      <c r="F466" s="80">
        <v>0</v>
      </c>
      <c r="G466" s="89">
        <f>SUM(G467)</f>
        <v>2.7</v>
      </c>
    </row>
    <row r="467" spans="1:7" ht="47.25">
      <c r="A467" s="86" t="s">
        <v>127</v>
      </c>
      <c r="B467" s="80">
        <v>57</v>
      </c>
      <c r="C467" s="87">
        <v>8</v>
      </c>
      <c r="D467" s="87">
        <v>1</v>
      </c>
      <c r="E467" s="88">
        <v>4400202</v>
      </c>
      <c r="F467" s="80">
        <v>0</v>
      </c>
      <c r="G467" s="89">
        <f>SUM(G468)</f>
        <v>2.7</v>
      </c>
    </row>
    <row r="468" spans="1:7" s="97" customFormat="1" ht="47.25">
      <c r="A468" s="91" t="s">
        <v>122</v>
      </c>
      <c r="B468" s="92">
        <v>57</v>
      </c>
      <c r="C468" s="93">
        <v>8</v>
      </c>
      <c r="D468" s="93">
        <v>1</v>
      </c>
      <c r="E468" s="94">
        <v>4400202</v>
      </c>
      <c r="F468" s="92">
        <v>611</v>
      </c>
      <c r="G468" s="95">
        <v>2.7</v>
      </c>
    </row>
    <row r="469" spans="1:7" ht="31.5">
      <c r="A469" s="86" t="s">
        <v>12</v>
      </c>
      <c r="B469" s="80">
        <v>57</v>
      </c>
      <c r="C469" s="87">
        <v>8</v>
      </c>
      <c r="D469" s="87">
        <v>1</v>
      </c>
      <c r="E469" s="88">
        <v>4403520</v>
      </c>
      <c r="F469" s="80">
        <v>0</v>
      </c>
      <c r="G469" s="89">
        <f>G470+G472</f>
        <v>250</v>
      </c>
    </row>
    <row r="470" spans="1:7" s="97" customFormat="1" ht="47.25">
      <c r="A470" s="91" t="s">
        <v>122</v>
      </c>
      <c r="B470" s="92">
        <v>57</v>
      </c>
      <c r="C470" s="93">
        <v>8</v>
      </c>
      <c r="D470" s="93">
        <v>1</v>
      </c>
      <c r="E470" s="94">
        <v>4403520</v>
      </c>
      <c r="F470" s="92">
        <v>850</v>
      </c>
      <c r="G470" s="95">
        <v>50</v>
      </c>
    </row>
    <row r="471" spans="1:7" ht="31.5">
      <c r="A471" s="86" t="s">
        <v>12</v>
      </c>
      <c r="B471" s="80">
        <v>57</v>
      </c>
      <c r="C471" s="87">
        <v>8</v>
      </c>
      <c r="D471" s="87">
        <v>1</v>
      </c>
      <c r="E471" s="88">
        <v>4403510</v>
      </c>
      <c r="F471" s="80">
        <v>0</v>
      </c>
      <c r="G471" s="89">
        <f>G472</f>
        <v>200</v>
      </c>
    </row>
    <row r="472" spans="1:7" s="97" customFormat="1" ht="15.75">
      <c r="A472" s="91" t="s">
        <v>95</v>
      </c>
      <c r="B472" s="92">
        <v>57</v>
      </c>
      <c r="C472" s="93">
        <v>8</v>
      </c>
      <c r="D472" s="93">
        <v>1</v>
      </c>
      <c r="E472" s="94">
        <v>4403510</v>
      </c>
      <c r="F472" s="92">
        <v>611</v>
      </c>
      <c r="G472" s="95">
        <v>200</v>
      </c>
    </row>
    <row r="473" spans="1:7" ht="31.5">
      <c r="A473" s="86" t="s">
        <v>19</v>
      </c>
      <c r="B473" s="80">
        <v>57</v>
      </c>
      <c r="C473" s="87">
        <v>8</v>
      </c>
      <c r="D473" s="87">
        <v>1</v>
      </c>
      <c r="E473" s="88">
        <v>4400400</v>
      </c>
      <c r="F473" s="80">
        <v>0</v>
      </c>
      <c r="G473" s="89">
        <f>SUM(G474+G475+G476)</f>
        <v>36221.700000000004</v>
      </c>
    </row>
    <row r="474" spans="1:7" s="97" customFormat="1" ht="47.25">
      <c r="A474" s="91" t="s">
        <v>122</v>
      </c>
      <c r="B474" s="92">
        <v>57</v>
      </c>
      <c r="C474" s="93">
        <v>8</v>
      </c>
      <c r="D474" s="93">
        <v>1</v>
      </c>
      <c r="E474" s="94">
        <v>4400410</v>
      </c>
      <c r="F474" s="92">
        <v>611</v>
      </c>
      <c r="G474" s="95">
        <v>31312.9</v>
      </c>
    </row>
    <row r="475" spans="1:7" s="97" customFormat="1" ht="15.75">
      <c r="A475" s="91" t="s">
        <v>95</v>
      </c>
      <c r="B475" s="92">
        <v>57</v>
      </c>
      <c r="C475" s="93">
        <v>8</v>
      </c>
      <c r="D475" s="93">
        <v>1</v>
      </c>
      <c r="E475" s="94">
        <v>4400420</v>
      </c>
      <c r="F475" s="92">
        <v>120</v>
      </c>
      <c r="G475" s="95">
        <v>4245.3999999999996</v>
      </c>
    </row>
    <row r="476" spans="1:7" s="97" customFormat="1" ht="15.75">
      <c r="A476" s="91" t="s">
        <v>95</v>
      </c>
      <c r="B476" s="92">
        <v>57</v>
      </c>
      <c r="C476" s="93">
        <v>8</v>
      </c>
      <c r="D476" s="93">
        <v>1</v>
      </c>
      <c r="E476" s="94">
        <v>4400420</v>
      </c>
      <c r="F476" s="92">
        <v>240</v>
      </c>
      <c r="G476" s="95">
        <v>663.4</v>
      </c>
    </row>
    <row r="477" spans="1:7" ht="15.75">
      <c r="A477" s="86" t="s">
        <v>128</v>
      </c>
      <c r="B477" s="80">
        <v>57</v>
      </c>
      <c r="C477" s="87">
        <v>8</v>
      </c>
      <c r="D477" s="87">
        <v>1</v>
      </c>
      <c r="E477" s="88">
        <v>4420000</v>
      </c>
      <c r="F477" s="80">
        <v>0</v>
      </c>
      <c r="G477" s="89">
        <f>SUM(G478+G480)</f>
        <v>8155.3</v>
      </c>
    </row>
    <row r="478" spans="1:7" ht="31.5">
      <c r="A478" s="86" t="s">
        <v>12</v>
      </c>
      <c r="B478" s="80">
        <v>57</v>
      </c>
      <c r="C478" s="87">
        <v>8</v>
      </c>
      <c r="D478" s="87">
        <v>1</v>
      </c>
      <c r="E478" s="88">
        <v>4423500</v>
      </c>
      <c r="F478" s="80">
        <v>0</v>
      </c>
      <c r="G478" s="89">
        <f>SUM(G479)</f>
        <v>100</v>
      </c>
    </row>
    <row r="479" spans="1:7" s="97" customFormat="1" ht="47.25">
      <c r="A479" s="91" t="s">
        <v>122</v>
      </c>
      <c r="B479" s="92">
        <v>57</v>
      </c>
      <c r="C479" s="93">
        <v>8</v>
      </c>
      <c r="D479" s="93">
        <v>1</v>
      </c>
      <c r="E479" s="94">
        <v>4423510</v>
      </c>
      <c r="F479" s="92">
        <v>611</v>
      </c>
      <c r="G479" s="95">
        <v>100</v>
      </c>
    </row>
    <row r="480" spans="1:7" ht="31.5">
      <c r="A480" s="86" t="s">
        <v>19</v>
      </c>
      <c r="B480" s="80">
        <v>57</v>
      </c>
      <c r="C480" s="87">
        <v>8</v>
      </c>
      <c r="D480" s="87">
        <v>1</v>
      </c>
      <c r="E480" s="88">
        <v>4420400</v>
      </c>
      <c r="F480" s="80">
        <v>0</v>
      </c>
      <c r="G480" s="89">
        <f>SUM(G481)</f>
        <v>8055.3</v>
      </c>
    </row>
    <row r="481" spans="1:7" s="97" customFormat="1" ht="47.25">
      <c r="A481" s="91" t="s">
        <v>122</v>
      </c>
      <c r="B481" s="92">
        <v>57</v>
      </c>
      <c r="C481" s="93">
        <v>8</v>
      </c>
      <c r="D481" s="93">
        <v>1</v>
      </c>
      <c r="E481" s="94">
        <v>4420410</v>
      </c>
      <c r="F481" s="92">
        <v>611</v>
      </c>
      <c r="G481" s="95">
        <v>8055.3</v>
      </c>
    </row>
    <row r="482" spans="1:7" ht="15.75">
      <c r="A482" s="79" t="s">
        <v>129</v>
      </c>
      <c r="B482" s="112">
        <v>57</v>
      </c>
      <c r="C482" s="81">
        <v>8</v>
      </c>
      <c r="D482" s="81">
        <v>4</v>
      </c>
      <c r="E482" s="82">
        <v>0</v>
      </c>
      <c r="F482" s="83">
        <v>0</v>
      </c>
      <c r="G482" s="103">
        <f>SUM(G483+G486)</f>
        <v>2637.6000000000004</v>
      </c>
    </row>
    <row r="483" spans="1:7" ht="15.75">
      <c r="A483" s="86" t="s">
        <v>11</v>
      </c>
      <c r="B483" s="80">
        <v>57</v>
      </c>
      <c r="C483" s="87">
        <v>8</v>
      </c>
      <c r="D483" s="87">
        <v>4</v>
      </c>
      <c r="E483" s="88">
        <v>21500</v>
      </c>
      <c r="F483" s="80">
        <v>0</v>
      </c>
      <c r="G483" s="89">
        <f>G484</f>
        <v>601.70000000000005</v>
      </c>
    </row>
    <row r="484" spans="1:7" s="97" customFormat="1" ht="31.5">
      <c r="A484" s="91" t="s">
        <v>8</v>
      </c>
      <c r="B484" s="92">
        <v>57</v>
      </c>
      <c r="C484" s="93">
        <v>8</v>
      </c>
      <c r="D484" s="93">
        <v>4</v>
      </c>
      <c r="E484" s="94">
        <v>21520</v>
      </c>
      <c r="F484" s="92">
        <v>120</v>
      </c>
      <c r="G484" s="95">
        <v>601.70000000000005</v>
      </c>
    </row>
    <row r="485" spans="1:7" s="97" customFormat="1" ht="31.5">
      <c r="A485" s="91" t="s">
        <v>8</v>
      </c>
      <c r="B485" s="92">
        <v>57</v>
      </c>
      <c r="C485" s="93">
        <v>8</v>
      </c>
      <c r="D485" s="93">
        <v>4</v>
      </c>
      <c r="E485" s="94">
        <v>21520</v>
      </c>
      <c r="F485" s="92">
        <v>240</v>
      </c>
      <c r="G485" s="95">
        <v>0</v>
      </c>
    </row>
    <row r="486" spans="1:7" ht="63">
      <c r="A486" s="86" t="s">
        <v>114</v>
      </c>
      <c r="B486" s="80">
        <v>57</v>
      </c>
      <c r="C486" s="87">
        <v>8</v>
      </c>
      <c r="D486" s="87">
        <v>4</v>
      </c>
      <c r="E486" s="88">
        <v>4520000</v>
      </c>
      <c r="F486" s="80">
        <v>0</v>
      </c>
      <c r="G486" s="89">
        <f>SUM(G487+G489)</f>
        <v>2035.9</v>
      </c>
    </row>
    <row r="487" spans="1:7" ht="31.5">
      <c r="A487" s="86" t="s">
        <v>12</v>
      </c>
      <c r="B487" s="80">
        <v>57</v>
      </c>
      <c r="C487" s="87">
        <v>8</v>
      </c>
      <c r="D487" s="87">
        <v>4</v>
      </c>
      <c r="E487" s="88">
        <v>4523500</v>
      </c>
      <c r="F487" s="80">
        <v>0</v>
      </c>
      <c r="G487" s="89">
        <f>SUM(G488)</f>
        <v>0</v>
      </c>
    </row>
    <row r="488" spans="1:7" s="97" customFormat="1" ht="15.75">
      <c r="A488" s="91" t="s">
        <v>95</v>
      </c>
      <c r="B488" s="92">
        <v>57</v>
      </c>
      <c r="C488" s="93">
        <v>8</v>
      </c>
      <c r="D488" s="93">
        <v>4</v>
      </c>
      <c r="E488" s="94">
        <v>4523520</v>
      </c>
      <c r="F488" s="92">
        <v>850</v>
      </c>
      <c r="G488" s="95">
        <v>0</v>
      </c>
    </row>
    <row r="489" spans="1:7" ht="31.5">
      <c r="A489" s="86" t="s">
        <v>19</v>
      </c>
      <c r="B489" s="80">
        <v>57</v>
      </c>
      <c r="C489" s="87">
        <v>8</v>
      </c>
      <c r="D489" s="87">
        <v>4</v>
      </c>
      <c r="E489" s="88">
        <v>4520400</v>
      </c>
      <c r="F489" s="80">
        <v>0</v>
      </c>
      <c r="G489" s="89">
        <f>SUM(G491+G490)</f>
        <v>2035.9</v>
      </c>
    </row>
    <row r="490" spans="1:7" s="97" customFormat="1" ht="15.75">
      <c r="A490" s="91" t="s">
        <v>95</v>
      </c>
      <c r="B490" s="92">
        <v>57</v>
      </c>
      <c r="C490" s="93">
        <v>8</v>
      </c>
      <c r="D490" s="93">
        <v>4</v>
      </c>
      <c r="E490" s="94">
        <v>4520420</v>
      </c>
      <c r="F490" s="92">
        <v>120</v>
      </c>
      <c r="G490" s="95">
        <v>1885.9</v>
      </c>
    </row>
    <row r="491" spans="1:7" s="97" customFormat="1" ht="15.75">
      <c r="A491" s="91" t="s">
        <v>95</v>
      </c>
      <c r="B491" s="92">
        <v>57</v>
      </c>
      <c r="C491" s="93">
        <v>8</v>
      </c>
      <c r="D491" s="93">
        <v>4</v>
      </c>
      <c r="E491" s="94">
        <v>4520420</v>
      </c>
      <c r="F491" s="92">
        <v>240</v>
      </c>
      <c r="G491" s="95">
        <v>150</v>
      </c>
    </row>
    <row r="492" spans="1:7" ht="18.75">
      <c r="A492" s="453" t="s">
        <v>130</v>
      </c>
      <c r="B492" s="454"/>
      <c r="C492" s="454"/>
      <c r="D492" s="454"/>
      <c r="E492" s="454"/>
      <c r="F492" s="455"/>
      <c r="G492" s="2">
        <f>SUM(G493)</f>
        <v>803.29999999999984</v>
      </c>
    </row>
    <row r="493" spans="1:7" s="10" customFormat="1" ht="15.75">
      <c r="A493" s="3" t="s">
        <v>5</v>
      </c>
      <c r="B493" s="4">
        <v>59</v>
      </c>
      <c r="C493" s="125">
        <v>1</v>
      </c>
      <c r="D493" s="126">
        <v>0</v>
      </c>
      <c r="E493" s="7">
        <v>0</v>
      </c>
      <c r="F493" s="8">
        <v>0</v>
      </c>
      <c r="G493" s="9">
        <f>SUM(G494+G497+G505+G508)</f>
        <v>803.29999999999984</v>
      </c>
    </row>
    <row r="494" spans="1:7" s="18" customFormat="1" ht="47.25">
      <c r="A494" s="11" t="s">
        <v>6</v>
      </c>
      <c r="B494" s="12">
        <v>59</v>
      </c>
      <c r="C494" s="127">
        <v>1</v>
      </c>
      <c r="D494" s="128">
        <v>2</v>
      </c>
      <c r="E494" s="15">
        <v>0</v>
      </c>
      <c r="F494" s="16">
        <v>0</v>
      </c>
      <c r="G494" s="17">
        <f>SUM(G495)</f>
        <v>309.89999999999998</v>
      </c>
    </row>
    <row r="495" spans="1:7" s="26" customFormat="1" ht="15.75">
      <c r="A495" s="19" t="s">
        <v>7</v>
      </c>
      <c r="B495" s="20">
        <v>59</v>
      </c>
      <c r="C495" s="129">
        <v>1</v>
      </c>
      <c r="D495" s="130">
        <v>2</v>
      </c>
      <c r="E495" s="23">
        <v>21420</v>
      </c>
      <c r="F495" s="24">
        <v>0</v>
      </c>
      <c r="G495" s="25">
        <f>SUM(G496)</f>
        <v>309.89999999999998</v>
      </c>
    </row>
    <row r="496" spans="1:7" ht="31.5">
      <c r="A496" s="27" t="s">
        <v>8</v>
      </c>
      <c r="B496" s="28">
        <v>59</v>
      </c>
      <c r="C496" s="131">
        <v>1</v>
      </c>
      <c r="D496" s="132">
        <v>2</v>
      </c>
      <c r="E496" s="31">
        <v>21420</v>
      </c>
      <c r="F496" s="32">
        <v>120</v>
      </c>
      <c r="G496" s="33">
        <v>309.89999999999998</v>
      </c>
    </row>
    <row r="497" spans="1:7" ht="63">
      <c r="A497" s="34" t="s">
        <v>9</v>
      </c>
      <c r="B497" s="28">
        <v>59</v>
      </c>
      <c r="C497" s="131">
        <v>1</v>
      </c>
      <c r="D497" s="132">
        <v>4</v>
      </c>
      <c r="E497" s="31">
        <v>0</v>
      </c>
      <c r="F497" s="32">
        <v>0</v>
      </c>
      <c r="G497" s="33">
        <f>SUM(G498+G501+G503)</f>
        <v>249.2</v>
      </c>
    </row>
    <row r="498" spans="1:7" s="26" customFormat="1" ht="15.75">
      <c r="A498" s="35" t="s">
        <v>11</v>
      </c>
      <c r="B498" s="36">
        <v>59</v>
      </c>
      <c r="C498" s="133">
        <v>1</v>
      </c>
      <c r="D498" s="134">
        <v>4</v>
      </c>
      <c r="E498" s="39">
        <v>21520</v>
      </c>
      <c r="F498" s="40">
        <v>0</v>
      </c>
      <c r="G498" s="41">
        <f>SUM(G500+G499)</f>
        <v>236.7</v>
      </c>
    </row>
    <row r="499" spans="1:7" ht="31.5">
      <c r="A499" s="27" t="s">
        <v>8</v>
      </c>
      <c r="B499" s="28">
        <v>59</v>
      </c>
      <c r="C499" s="131">
        <v>1</v>
      </c>
      <c r="D499" s="132">
        <v>4</v>
      </c>
      <c r="E499" s="31">
        <v>21520</v>
      </c>
      <c r="F499" s="32">
        <v>120</v>
      </c>
      <c r="G499" s="33">
        <v>147.1</v>
      </c>
    </row>
    <row r="500" spans="1:7" ht="31.5">
      <c r="A500" s="27" t="s">
        <v>8</v>
      </c>
      <c r="B500" s="28">
        <v>59</v>
      </c>
      <c r="C500" s="131">
        <v>1</v>
      </c>
      <c r="D500" s="132">
        <v>4</v>
      </c>
      <c r="E500" s="31">
        <v>21520</v>
      </c>
      <c r="F500" s="32">
        <v>240</v>
      </c>
      <c r="G500" s="33">
        <v>89.6</v>
      </c>
    </row>
    <row r="501" spans="1:7" s="26" customFormat="1" ht="31.5">
      <c r="A501" s="35" t="s">
        <v>12</v>
      </c>
      <c r="B501" s="36">
        <v>59</v>
      </c>
      <c r="C501" s="133">
        <v>1</v>
      </c>
      <c r="D501" s="134">
        <v>4</v>
      </c>
      <c r="E501" s="39">
        <v>23520</v>
      </c>
      <c r="F501" s="40">
        <v>0</v>
      </c>
      <c r="G501" s="41">
        <f>SUM(G502)</f>
        <v>0.4</v>
      </c>
    </row>
    <row r="502" spans="1:7" ht="31.5">
      <c r="A502" s="27" t="s">
        <v>8</v>
      </c>
      <c r="B502" s="42">
        <v>59</v>
      </c>
      <c r="C502" s="135">
        <v>1</v>
      </c>
      <c r="D502" s="136">
        <v>4</v>
      </c>
      <c r="E502" s="45">
        <v>23520</v>
      </c>
      <c r="F502" s="46">
        <v>850</v>
      </c>
      <c r="G502" s="33">
        <v>0.4</v>
      </c>
    </row>
    <row r="503" spans="1:7" ht="47.25">
      <c r="A503" s="34" t="s">
        <v>13</v>
      </c>
      <c r="B503" s="28">
        <v>59</v>
      </c>
      <c r="C503" s="131">
        <v>1</v>
      </c>
      <c r="D503" s="132">
        <v>4</v>
      </c>
      <c r="E503" s="31">
        <v>8751120</v>
      </c>
      <c r="F503" s="32">
        <v>0</v>
      </c>
      <c r="G503" s="47">
        <f>SUM(G504)</f>
        <v>12.1</v>
      </c>
    </row>
    <row r="504" spans="1:7" ht="63">
      <c r="A504" s="27" t="s">
        <v>14</v>
      </c>
      <c r="B504" s="28">
        <v>59</v>
      </c>
      <c r="C504" s="131">
        <v>1</v>
      </c>
      <c r="D504" s="132">
        <v>4</v>
      </c>
      <c r="E504" s="31">
        <v>8751120</v>
      </c>
      <c r="F504" s="32">
        <v>500</v>
      </c>
      <c r="G504" s="47">
        <v>12.1</v>
      </c>
    </row>
    <row r="505" spans="1:7" s="26" customFormat="1" ht="15.75">
      <c r="A505" s="35" t="s">
        <v>15</v>
      </c>
      <c r="B505" s="36">
        <v>59</v>
      </c>
      <c r="C505" s="133">
        <v>1</v>
      </c>
      <c r="D505" s="134">
        <v>11</v>
      </c>
      <c r="E505" s="39">
        <v>0</v>
      </c>
      <c r="F505" s="40">
        <v>0</v>
      </c>
      <c r="G505" s="41">
        <f>SUM(G506)</f>
        <v>21.4</v>
      </c>
    </row>
    <row r="506" spans="1:7" ht="15.75">
      <c r="A506" s="48" t="s">
        <v>16</v>
      </c>
      <c r="B506" s="42">
        <v>59</v>
      </c>
      <c r="C506" s="135">
        <v>1</v>
      </c>
      <c r="D506" s="136">
        <v>11</v>
      </c>
      <c r="E506" s="45">
        <v>703320</v>
      </c>
      <c r="F506" s="46">
        <v>0</v>
      </c>
      <c r="G506" s="33">
        <f>SUM(G507)</f>
        <v>21.4</v>
      </c>
    </row>
    <row r="507" spans="1:7" ht="15.75">
      <c r="A507" s="27" t="s">
        <v>17</v>
      </c>
      <c r="B507" s="28">
        <v>59</v>
      </c>
      <c r="C507" s="131">
        <v>1</v>
      </c>
      <c r="D507" s="132">
        <v>11</v>
      </c>
      <c r="E507" s="31">
        <v>703320</v>
      </c>
      <c r="F507" s="32">
        <v>870</v>
      </c>
      <c r="G507" s="33">
        <v>21.4</v>
      </c>
    </row>
    <row r="508" spans="1:7" s="59" customFormat="1" ht="15.75">
      <c r="A508" s="27" t="s">
        <v>18</v>
      </c>
      <c r="B508" s="28">
        <v>59</v>
      </c>
      <c r="C508" s="131">
        <v>1</v>
      </c>
      <c r="D508" s="132">
        <v>13</v>
      </c>
      <c r="E508" s="31">
        <v>0</v>
      </c>
      <c r="F508" s="32">
        <v>0</v>
      </c>
      <c r="G508" s="33">
        <f>SUM(G509+G512)</f>
        <v>222.79999999999998</v>
      </c>
    </row>
    <row r="509" spans="1:7" ht="31.5">
      <c r="A509" s="27" t="s">
        <v>19</v>
      </c>
      <c r="B509" s="28">
        <v>59</v>
      </c>
      <c r="C509" s="131">
        <v>1</v>
      </c>
      <c r="D509" s="132">
        <v>13</v>
      </c>
      <c r="E509" s="31">
        <v>20420</v>
      </c>
      <c r="F509" s="32">
        <v>0</v>
      </c>
      <c r="G509" s="33">
        <f>SUM(G511+G510)</f>
        <v>222.6</v>
      </c>
    </row>
    <row r="510" spans="1:7" ht="31.5">
      <c r="A510" s="27" t="s">
        <v>8</v>
      </c>
      <c r="B510" s="28">
        <v>59</v>
      </c>
      <c r="C510" s="131">
        <v>1</v>
      </c>
      <c r="D510" s="132">
        <v>13</v>
      </c>
      <c r="E510" s="31">
        <v>20420</v>
      </c>
      <c r="F510" s="32">
        <v>120</v>
      </c>
      <c r="G510" s="33">
        <v>178.1</v>
      </c>
    </row>
    <row r="511" spans="1:7" ht="31.5">
      <c r="A511" s="27" t="s">
        <v>8</v>
      </c>
      <c r="B511" s="28">
        <v>59</v>
      </c>
      <c r="C511" s="131">
        <v>1</v>
      </c>
      <c r="D511" s="132">
        <v>13</v>
      </c>
      <c r="E511" s="31">
        <v>20420</v>
      </c>
      <c r="F511" s="32">
        <v>240</v>
      </c>
      <c r="G511" s="33">
        <v>44.5</v>
      </c>
    </row>
    <row r="512" spans="1:7" ht="15.75">
      <c r="A512" s="27" t="s">
        <v>17</v>
      </c>
      <c r="B512" s="28">
        <v>59</v>
      </c>
      <c r="C512" s="131">
        <v>1</v>
      </c>
      <c r="D512" s="132">
        <v>13</v>
      </c>
      <c r="E512" s="31">
        <v>922220</v>
      </c>
      <c r="F512" s="32">
        <v>0</v>
      </c>
      <c r="G512" s="33">
        <f>SUM(G513)</f>
        <v>0.2</v>
      </c>
    </row>
    <row r="513" spans="1:7" ht="31.5">
      <c r="A513" s="27" t="s">
        <v>8</v>
      </c>
      <c r="B513" s="28">
        <v>59</v>
      </c>
      <c r="C513" s="131">
        <v>1</v>
      </c>
      <c r="D513" s="132">
        <v>13</v>
      </c>
      <c r="E513" s="31">
        <v>922220</v>
      </c>
      <c r="F513" s="32">
        <v>850</v>
      </c>
      <c r="G513" s="33">
        <v>0.2</v>
      </c>
    </row>
    <row r="514" spans="1:7" ht="18.75">
      <c r="A514" s="453" t="s">
        <v>131</v>
      </c>
      <c r="B514" s="454"/>
      <c r="C514" s="454"/>
      <c r="D514" s="454"/>
      <c r="E514" s="454"/>
      <c r="F514" s="455"/>
      <c r="G514" s="2">
        <f>SUM(G515)</f>
        <v>884.39999999999986</v>
      </c>
    </row>
    <row r="515" spans="1:7" s="10" customFormat="1" ht="15.75">
      <c r="A515" s="3" t="s">
        <v>5</v>
      </c>
      <c r="B515" s="4">
        <v>62</v>
      </c>
      <c r="C515" s="125">
        <v>1</v>
      </c>
      <c r="D515" s="126">
        <v>0</v>
      </c>
      <c r="E515" s="7">
        <v>0</v>
      </c>
      <c r="F515" s="8">
        <v>0</v>
      </c>
      <c r="G515" s="9">
        <f>SUM(G516+G519+G527+G530)</f>
        <v>884.39999999999986</v>
      </c>
    </row>
    <row r="516" spans="1:7" s="18" customFormat="1" ht="47.25">
      <c r="A516" s="11" t="s">
        <v>6</v>
      </c>
      <c r="B516" s="12">
        <v>62</v>
      </c>
      <c r="C516" s="127">
        <v>1</v>
      </c>
      <c r="D516" s="128">
        <v>2</v>
      </c>
      <c r="E516" s="15">
        <v>0</v>
      </c>
      <c r="F516" s="16">
        <v>0</v>
      </c>
      <c r="G516" s="17">
        <f>SUM(G517)</f>
        <v>387.4</v>
      </c>
    </row>
    <row r="517" spans="1:7" s="26" customFormat="1" ht="15.75">
      <c r="A517" s="19" t="s">
        <v>7</v>
      </c>
      <c r="B517" s="20">
        <v>62</v>
      </c>
      <c r="C517" s="129">
        <v>1</v>
      </c>
      <c r="D517" s="130">
        <v>2</v>
      </c>
      <c r="E517" s="23">
        <v>21420</v>
      </c>
      <c r="F517" s="24">
        <v>0</v>
      </c>
      <c r="G517" s="25">
        <f>SUM(G518)</f>
        <v>387.4</v>
      </c>
    </row>
    <row r="518" spans="1:7" ht="31.5">
      <c r="A518" s="27" t="s">
        <v>8</v>
      </c>
      <c r="B518" s="28">
        <v>62</v>
      </c>
      <c r="C518" s="131">
        <v>1</v>
      </c>
      <c r="D518" s="132">
        <v>2</v>
      </c>
      <c r="E518" s="31">
        <v>21420</v>
      </c>
      <c r="F518" s="32">
        <v>120</v>
      </c>
      <c r="G518" s="33">
        <v>387.4</v>
      </c>
    </row>
    <row r="519" spans="1:7" ht="63">
      <c r="A519" s="34" t="s">
        <v>9</v>
      </c>
      <c r="B519" s="28">
        <v>62</v>
      </c>
      <c r="C519" s="131">
        <v>1</v>
      </c>
      <c r="D519" s="132">
        <v>4</v>
      </c>
      <c r="E519" s="31">
        <v>0</v>
      </c>
      <c r="F519" s="32">
        <v>0</v>
      </c>
      <c r="G519" s="33">
        <f>SUM(G520+G523+G525)</f>
        <v>255.79999999999998</v>
      </c>
    </row>
    <row r="520" spans="1:7" s="26" customFormat="1" ht="15.75">
      <c r="A520" s="35" t="s">
        <v>11</v>
      </c>
      <c r="B520" s="36">
        <v>62</v>
      </c>
      <c r="C520" s="133">
        <v>1</v>
      </c>
      <c r="D520" s="134">
        <v>4</v>
      </c>
      <c r="E520" s="39">
        <v>21520</v>
      </c>
      <c r="F520" s="40">
        <v>0</v>
      </c>
      <c r="G520" s="41">
        <f>SUM(G522+G521)</f>
        <v>226.6</v>
      </c>
    </row>
    <row r="521" spans="1:7" ht="31.5">
      <c r="A521" s="27" t="s">
        <v>8</v>
      </c>
      <c r="B521" s="28">
        <v>62</v>
      </c>
      <c r="C521" s="131">
        <v>1</v>
      </c>
      <c r="D521" s="132">
        <v>4</v>
      </c>
      <c r="E521" s="31">
        <v>21520</v>
      </c>
      <c r="F521" s="32">
        <v>120</v>
      </c>
      <c r="G521" s="33">
        <v>147.1</v>
      </c>
    </row>
    <row r="522" spans="1:7" ht="31.5">
      <c r="A522" s="27" t="s">
        <v>8</v>
      </c>
      <c r="B522" s="28">
        <v>62</v>
      </c>
      <c r="C522" s="131">
        <v>1</v>
      </c>
      <c r="D522" s="132">
        <v>4</v>
      </c>
      <c r="E522" s="31">
        <v>21520</v>
      </c>
      <c r="F522" s="32">
        <v>240</v>
      </c>
      <c r="G522" s="33">
        <v>79.5</v>
      </c>
    </row>
    <row r="523" spans="1:7" ht="31.5">
      <c r="A523" s="34" t="s">
        <v>12</v>
      </c>
      <c r="B523" s="28">
        <v>62</v>
      </c>
      <c r="C523" s="131">
        <v>1</v>
      </c>
      <c r="D523" s="132">
        <v>4</v>
      </c>
      <c r="E523" s="31">
        <v>23520</v>
      </c>
      <c r="F523" s="32">
        <v>0</v>
      </c>
      <c r="G523" s="33">
        <f>SUM(G524)</f>
        <v>25</v>
      </c>
    </row>
    <row r="524" spans="1:7" ht="31.5">
      <c r="A524" s="27" t="s">
        <v>8</v>
      </c>
      <c r="B524" s="42">
        <v>62</v>
      </c>
      <c r="C524" s="135">
        <v>1</v>
      </c>
      <c r="D524" s="136">
        <v>4</v>
      </c>
      <c r="E524" s="45">
        <v>23520</v>
      </c>
      <c r="F524" s="46">
        <v>850</v>
      </c>
      <c r="G524" s="33">
        <v>25</v>
      </c>
    </row>
    <row r="525" spans="1:7" ht="47.25">
      <c r="A525" s="34" t="s">
        <v>13</v>
      </c>
      <c r="B525" s="28">
        <v>62</v>
      </c>
      <c r="C525" s="131">
        <v>1</v>
      </c>
      <c r="D525" s="132">
        <v>4</v>
      </c>
      <c r="E525" s="31">
        <v>8751120</v>
      </c>
      <c r="F525" s="32">
        <v>0</v>
      </c>
      <c r="G525" s="47">
        <f>SUM(G526)</f>
        <v>4.2</v>
      </c>
    </row>
    <row r="526" spans="1:7" ht="63">
      <c r="A526" s="27" t="s">
        <v>14</v>
      </c>
      <c r="B526" s="28">
        <v>62</v>
      </c>
      <c r="C526" s="131">
        <v>1</v>
      </c>
      <c r="D526" s="132">
        <v>4</v>
      </c>
      <c r="E526" s="31">
        <v>8751120</v>
      </c>
      <c r="F526" s="32">
        <v>530</v>
      </c>
      <c r="G526" s="47">
        <v>4.2</v>
      </c>
    </row>
    <row r="527" spans="1:7" s="26" customFormat="1" ht="15.75">
      <c r="A527" s="35" t="s">
        <v>15</v>
      </c>
      <c r="B527" s="36">
        <v>62</v>
      </c>
      <c r="C527" s="133">
        <v>1</v>
      </c>
      <c r="D527" s="134">
        <v>11</v>
      </c>
      <c r="E527" s="39">
        <v>0</v>
      </c>
      <c r="F527" s="40">
        <v>0</v>
      </c>
      <c r="G527" s="41">
        <f>SUM(G528)</f>
        <v>21.4</v>
      </c>
    </row>
    <row r="528" spans="1:7" ht="15.75">
      <c r="A528" s="48" t="s">
        <v>16</v>
      </c>
      <c r="B528" s="42">
        <v>62</v>
      </c>
      <c r="C528" s="135">
        <v>1</v>
      </c>
      <c r="D528" s="136">
        <v>11</v>
      </c>
      <c r="E528" s="45">
        <v>703320</v>
      </c>
      <c r="F528" s="46">
        <v>0</v>
      </c>
      <c r="G528" s="33">
        <f>SUM(G529)</f>
        <v>21.4</v>
      </c>
    </row>
    <row r="529" spans="1:7" ht="15.75">
      <c r="A529" s="27" t="s">
        <v>17</v>
      </c>
      <c r="B529" s="28">
        <v>62</v>
      </c>
      <c r="C529" s="131">
        <v>1</v>
      </c>
      <c r="D529" s="132">
        <v>11</v>
      </c>
      <c r="E529" s="31">
        <v>703320</v>
      </c>
      <c r="F529" s="32">
        <v>870</v>
      </c>
      <c r="G529" s="33">
        <v>21.4</v>
      </c>
    </row>
    <row r="530" spans="1:7" s="59" customFormat="1" ht="15.75">
      <c r="A530" s="27" t="s">
        <v>18</v>
      </c>
      <c r="B530" s="28">
        <v>62</v>
      </c>
      <c r="C530" s="131">
        <v>1</v>
      </c>
      <c r="D530" s="132">
        <v>13</v>
      </c>
      <c r="E530" s="31">
        <v>0</v>
      </c>
      <c r="F530" s="32">
        <v>0</v>
      </c>
      <c r="G530" s="33">
        <f>SUM(G531+G534)</f>
        <v>219.79999999999998</v>
      </c>
    </row>
    <row r="531" spans="1:7" ht="31.5">
      <c r="A531" s="27" t="s">
        <v>19</v>
      </c>
      <c r="B531" s="28">
        <v>62</v>
      </c>
      <c r="C531" s="131">
        <v>1</v>
      </c>
      <c r="D531" s="132">
        <v>13</v>
      </c>
      <c r="E531" s="31">
        <v>20420</v>
      </c>
      <c r="F531" s="32">
        <v>0</v>
      </c>
      <c r="G531" s="33">
        <f>SUM(G533+G532)</f>
        <v>219.6</v>
      </c>
    </row>
    <row r="532" spans="1:7" ht="31.5">
      <c r="A532" s="27" t="s">
        <v>8</v>
      </c>
      <c r="B532" s="28">
        <v>62</v>
      </c>
      <c r="C532" s="131">
        <v>1</v>
      </c>
      <c r="D532" s="132">
        <v>13</v>
      </c>
      <c r="E532" s="31">
        <v>20420</v>
      </c>
      <c r="F532" s="32">
        <v>120</v>
      </c>
      <c r="G532" s="33">
        <v>178.2</v>
      </c>
    </row>
    <row r="533" spans="1:7" ht="31.5">
      <c r="A533" s="27" t="s">
        <v>8</v>
      </c>
      <c r="B533" s="28">
        <v>62</v>
      </c>
      <c r="C533" s="131">
        <v>1</v>
      </c>
      <c r="D533" s="132">
        <v>13</v>
      </c>
      <c r="E533" s="31">
        <v>20420</v>
      </c>
      <c r="F533" s="32">
        <v>240</v>
      </c>
      <c r="G533" s="33">
        <v>41.4</v>
      </c>
    </row>
    <row r="534" spans="1:7" ht="15.75">
      <c r="A534" s="27" t="s">
        <v>17</v>
      </c>
      <c r="B534" s="28">
        <v>62</v>
      </c>
      <c r="C534" s="131">
        <v>1</v>
      </c>
      <c r="D534" s="132">
        <v>13</v>
      </c>
      <c r="E534" s="31">
        <v>922220</v>
      </c>
      <c r="F534" s="32">
        <v>0</v>
      </c>
      <c r="G534" s="33">
        <f>SUM(G535)</f>
        <v>0.2</v>
      </c>
    </row>
    <row r="535" spans="1:7" ht="31.5">
      <c r="A535" s="27" t="s">
        <v>8</v>
      </c>
      <c r="B535" s="28">
        <v>62</v>
      </c>
      <c r="C535" s="131">
        <v>1</v>
      </c>
      <c r="D535" s="132">
        <v>13</v>
      </c>
      <c r="E535" s="31">
        <v>922220</v>
      </c>
      <c r="F535" s="32">
        <v>850</v>
      </c>
      <c r="G535" s="33">
        <v>0.2</v>
      </c>
    </row>
    <row r="536" spans="1:7" ht="18.75">
      <c r="A536" s="453" t="s">
        <v>132</v>
      </c>
      <c r="B536" s="454"/>
      <c r="C536" s="454"/>
      <c r="D536" s="454"/>
      <c r="E536" s="454"/>
      <c r="F536" s="455"/>
      <c r="G536" s="2">
        <f>SUM(G537++G558)</f>
        <v>1390.6</v>
      </c>
    </row>
    <row r="537" spans="1:7" s="10" customFormat="1" ht="15.75">
      <c r="A537" s="3" t="s">
        <v>5</v>
      </c>
      <c r="B537" s="4">
        <v>63</v>
      </c>
      <c r="C537" s="125">
        <v>1</v>
      </c>
      <c r="D537" s="126">
        <v>0</v>
      </c>
      <c r="E537" s="7">
        <v>0</v>
      </c>
      <c r="F537" s="8">
        <v>0</v>
      </c>
      <c r="G537" s="9">
        <f>SUM(G538+G541+G549+G552)</f>
        <v>1376.1</v>
      </c>
    </row>
    <row r="538" spans="1:7" s="18" customFormat="1" ht="47.25">
      <c r="A538" s="11" t="s">
        <v>6</v>
      </c>
      <c r="B538" s="12">
        <v>63</v>
      </c>
      <c r="C538" s="127">
        <v>1</v>
      </c>
      <c r="D538" s="128">
        <v>2</v>
      </c>
      <c r="E538" s="15">
        <v>0</v>
      </c>
      <c r="F538" s="16">
        <v>0</v>
      </c>
      <c r="G538" s="17">
        <f>SUM(G539)</f>
        <v>387.4</v>
      </c>
    </row>
    <row r="539" spans="1:7" s="26" customFormat="1" ht="15.75">
      <c r="A539" s="19" t="s">
        <v>7</v>
      </c>
      <c r="B539" s="20">
        <v>63</v>
      </c>
      <c r="C539" s="129">
        <v>1</v>
      </c>
      <c r="D539" s="130">
        <v>2</v>
      </c>
      <c r="E539" s="23">
        <v>21420</v>
      </c>
      <c r="F539" s="24">
        <v>0</v>
      </c>
      <c r="G539" s="25">
        <f>SUM(G540)</f>
        <v>387.4</v>
      </c>
    </row>
    <row r="540" spans="1:7" ht="31.5">
      <c r="A540" s="27" t="s">
        <v>8</v>
      </c>
      <c r="B540" s="28">
        <v>63</v>
      </c>
      <c r="C540" s="131">
        <v>1</v>
      </c>
      <c r="D540" s="132">
        <v>2</v>
      </c>
      <c r="E540" s="31">
        <v>21420</v>
      </c>
      <c r="F540" s="32">
        <v>120</v>
      </c>
      <c r="G540" s="33">
        <v>387.4</v>
      </c>
    </row>
    <row r="541" spans="1:7" ht="63">
      <c r="A541" s="34" t="s">
        <v>9</v>
      </c>
      <c r="B541" s="28">
        <v>63</v>
      </c>
      <c r="C541" s="131">
        <v>1</v>
      </c>
      <c r="D541" s="132">
        <v>4</v>
      </c>
      <c r="E541" s="31">
        <v>0</v>
      </c>
      <c r="F541" s="32">
        <v>0</v>
      </c>
      <c r="G541" s="33">
        <f>SUM(G542+G545+G547)</f>
        <v>532.9</v>
      </c>
    </row>
    <row r="542" spans="1:7" s="26" customFormat="1" ht="15.75">
      <c r="A542" s="35" t="s">
        <v>11</v>
      </c>
      <c r="B542" s="36">
        <v>63</v>
      </c>
      <c r="C542" s="133">
        <v>1</v>
      </c>
      <c r="D542" s="134">
        <v>4</v>
      </c>
      <c r="E542" s="39">
        <v>21520</v>
      </c>
      <c r="F542" s="40">
        <v>0</v>
      </c>
      <c r="G542" s="41">
        <f>SUM(G544+G543)</f>
        <v>462</v>
      </c>
    </row>
    <row r="543" spans="1:7" ht="31.5">
      <c r="A543" s="27" t="s">
        <v>8</v>
      </c>
      <c r="B543" s="28">
        <v>63</v>
      </c>
      <c r="C543" s="131">
        <v>1</v>
      </c>
      <c r="D543" s="132">
        <v>4</v>
      </c>
      <c r="E543" s="31">
        <v>21520</v>
      </c>
      <c r="F543" s="32">
        <v>120</v>
      </c>
      <c r="G543" s="33">
        <v>298.8</v>
      </c>
    </row>
    <row r="544" spans="1:7" ht="31.5">
      <c r="A544" s="27" t="s">
        <v>8</v>
      </c>
      <c r="B544" s="28">
        <v>63</v>
      </c>
      <c r="C544" s="131">
        <v>1</v>
      </c>
      <c r="D544" s="132">
        <v>4</v>
      </c>
      <c r="E544" s="31">
        <v>21520</v>
      </c>
      <c r="F544" s="32">
        <v>240</v>
      </c>
      <c r="G544" s="33">
        <v>163.19999999999999</v>
      </c>
    </row>
    <row r="545" spans="1:7" ht="31.5">
      <c r="A545" s="34" t="s">
        <v>12</v>
      </c>
      <c r="B545" s="28">
        <v>63</v>
      </c>
      <c r="C545" s="131">
        <v>1</v>
      </c>
      <c r="D545" s="132">
        <v>4</v>
      </c>
      <c r="E545" s="31">
        <v>23520</v>
      </c>
      <c r="F545" s="32">
        <v>0</v>
      </c>
      <c r="G545" s="33">
        <f>SUM(G546)</f>
        <v>48.4</v>
      </c>
    </row>
    <row r="546" spans="1:7" ht="31.5">
      <c r="A546" s="27" t="s">
        <v>8</v>
      </c>
      <c r="B546" s="42">
        <v>63</v>
      </c>
      <c r="C546" s="135">
        <v>1</v>
      </c>
      <c r="D546" s="136">
        <v>4</v>
      </c>
      <c r="E546" s="45">
        <v>23520</v>
      </c>
      <c r="F546" s="46">
        <v>850</v>
      </c>
      <c r="G546" s="33">
        <v>48.4</v>
      </c>
    </row>
    <row r="547" spans="1:7" ht="47.25">
      <c r="A547" s="34" t="s">
        <v>13</v>
      </c>
      <c r="B547" s="28">
        <v>63</v>
      </c>
      <c r="C547" s="131">
        <v>1</v>
      </c>
      <c r="D547" s="132">
        <v>4</v>
      </c>
      <c r="E547" s="31">
        <v>8751120</v>
      </c>
      <c r="F547" s="32">
        <v>0</v>
      </c>
      <c r="G547" s="47">
        <f>SUM(G548)</f>
        <v>22.5</v>
      </c>
    </row>
    <row r="548" spans="1:7" ht="63">
      <c r="A548" s="27" t="s">
        <v>14</v>
      </c>
      <c r="B548" s="28">
        <v>63</v>
      </c>
      <c r="C548" s="131">
        <v>1</v>
      </c>
      <c r="D548" s="132">
        <v>4</v>
      </c>
      <c r="E548" s="31">
        <v>8751120</v>
      </c>
      <c r="F548" s="32">
        <v>530</v>
      </c>
      <c r="G548" s="47">
        <v>22.5</v>
      </c>
    </row>
    <row r="549" spans="1:7" s="26" customFormat="1" ht="15.75">
      <c r="A549" s="35" t="s">
        <v>15</v>
      </c>
      <c r="B549" s="36">
        <v>63</v>
      </c>
      <c r="C549" s="133">
        <v>1</v>
      </c>
      <c r="D549" s="134">
        <v>11</v>
      </c>
      <c r="E549" s="39">
        <v>0</v>
      </c>
      <c r="F549" s="40">
        <v>0</v>
      </c>
      <c r="G549" s="41">
        <f>SUM(G550)</f>
        <v>21.5</v>
      </c>
    </row>
    <row r="550" spans="1:7" ht="15.75">
      <c r="A550" s="48" t="s">
        <v>16</v>
      </c>
      <c r="B550" s="42">
        <v>63</v>
      </c>
      <c r="C550" s="135">
        <v>1</v>
      </c>
      <c r="D550" s="136">
        <v>11</v>
      </c>
      <c r="E550" s="45">
        <v>703320</v>
      </c>
      <c r="F550" s="46">
        <v>0</v>
      </c>
      <c r="G550" s="33">
        <f>SUM(G551)</f>
        <v>21.5</v>
      </c>
    </row>
    <row r="551" spans="1:7" ht="15.75">
      <c r="A551" s="27" t="s">
        <v>17</v>
      </c>
      <c r="B551" s="28">
        <v>63</v>
      </c>
      <c r="C551" s="131">
        <v>1</v>
      </c>
      <c r="D551" s="132">
        <v>11</v>
      </c>
      <c r="E551" s="31">
        <v>703320</v>
      </c>
      <c r="F551" s="32">
        <v>870</v>
      </c>
      <c r="G551" s="33">
        <v>21.5</v>
      </c>
    </row>
    <row r="552" spans="1:7" s="59" customFormat="1" ht="15.75">
      <c r="A552" s="27" t="s">
        <v>18</v>
      </c>
      <c r="B552" s="28">
        <v>63</v>
      </c>
      <c r="C552" s="131">
        <v>1</v>
      </c>
      <c r="D552" s="132">
        <v>13</v>
      </c>
      <c r="E552" s="31">
        <v>0</v>
      </c>
      <c r="F552" s="32">
        <v>0</v>
      </c>
      <c r="G552" s="33">
        <f>SUM(G553+G556)</f>
        <v>434.29999999999995</v>
      </c>
    </row>
    <row r="553" spans="1:7" ht="31.5">
      <c r="A553" s="27" t="s">
        <v>19</v>
      </c>
      <c r="B553" s="28">
        <v>63</v>
      </c>
      <c r="C553" s="131">
        <v>1</v>
      </c>
      <c r="D553" s="132">
        <v>13</v>
      </c>
      <c r="E553" s="31">
        <v>20420</v>
      </c>
      <c r="F553" s="32">
        <v>0</v>
      </c>
      <c r="G553" s="33">
        <f>SUM(G555+G554)</f>
        <v>433.79999999999995</v>
      </c>
    </row>
    <row r="554" spans="1:7" ht="31.5">
      <c r="A554" s="27" t="s">
        <v>8</v>
      </c>
      <c r="B554" s="28">
        <v>63</v>
      </c>
      <c r="C554" s="131">
        <v>1</v>
      </c>
      <c r="D554" s="132">
        <v>13</v>
      </c>
      <c r="E554" s="31">
        <v>20420</v>
      </c>
      <c r="F554" s="32">
        <v>120</v>
      </c>
      <c r="G554" s="33">
        <v>356.4</v>
      </c>
    </row>
    <row r="555" spans="1:7" ht="31.5">
      <c r="A555" s="27" t="s">
        <v>8</v>
      </c>
      <c r="B555" s="28">
        <v>63</v>
      </c>
      <c r="C555" s="131">
        <v>1</v>
      </c>
      <c r="D555" s="132">
        <v>13</v>
      </c>
      <c r="E555" s="31">
        <v>20420</v>
      </c>
      <c r="F555" s="32">
        <v>240</v>
      </c>
      <c r="G555" s="33">
        <v>77.400000000000006</v>
      </c>
    </row>
    <row r="556" spans="1:7" ht="15.75">
      <c r="A556" s="27" t="s">
        <v>17</v>
      </c>
      <c r="B556" s="28">
        <v>63</v>
      </c>
      <c r="C556" s="131">
        <v>1</v>
      </c>
      <c r="D556" s="132">
        <v>13</v>
      </c>
      <c r="E556" s="31">
        <v>922220</v>
      </c>
      <c r="F556" s="32">
        <v>0</v>
      </c>
      <c r="G556" s="33">
        <f>SUM(G557)</f>
        <v>0.5</v>
      </c>
    </row>
    <row r="557" spans="1:7" ht="31.5">
      <c r="A557" s="27" t="s">
        <v>8</v>
      </c>
      <c r="B557" s="28">
        <v>63</v>
      </c>
      <c r="C557" s="131">
        <v>1</v>
      </c>
      <c r="D557" s="132">
        <v>13</v>
      </c>
      <c r="E557" s="31">
        <v>92220</v>
      </c>
      <c r="F557" s="32">
        <v>850</v>
      </c>
      <c r="G557" s="33">
        <v>0.5</v>
      </c>
    </row>
    <row r="558" spans="1:7" s="10" customFormat="1" ht="15.75">
      <c r="A558" s="50" t="s">
        <v>23</v>
      </c>
      <c r="B558" s="51">
        <v>63</v>
      </c>
      <c r="C558" s="137">
        <v>5</v>
      </c>
      <c r="D558" s="138">
        <v>0</v>
      </c>
      <c r="E558" s="54">
        <v>0</v>
      </c>
      <c r="F558" s="55">
        <v>0</v>
      </c>
      <c r="G558" s="56">
        <f>SUM(G559)</f>
        <v>14.5</v>
      </c>
    </row>
    <row r="559" spans="1:7" ht="15.75">
      <c r="A559" s="34" t="s">
        <v>24</v>
      </c>
      <c r="B559" s="28">
        <v>63</v>
      </c>
      <c r="C559" s="131">
        <v>5</v>
      </c>
      <c r="D559" s="132">
        <v>3</v>
      </c>
      <c r="E559" s="31">
        <v>0</v>
      </c>
      <c r="F559" s="32">
        <v>0</v>
      </c>
      <c r="G559" s="47">
        <f>SUM(G560)</f>
        <v>14.5</v>
      </c>
    </row>
    <row r="560" spans="1:7" ht="15.75">
      <c r="A560" s="27" t="s">
        <v>28</v>
      </c>
      <c r="B560" s="28">
        <v>63</v>
      </c>
      <c r="C560" s="131">
        <v>5</v>
      </c>
      <c r="D560" s="132">
        <v>3</v>
      </c>
      <c r="E560" s="31">
        <v>500520</v>
      </c>
      <c r="F560" s="32">
        <v>0</v>
      </c>
      <c r="G560" s="47">
        <f>SUM(G561)</f>
        <v>14.5</v>
      </c>
    </row>
    <row r="561" spans="1:9" ht="31.5">
      <c r="A561" s="27" t="s">
        <v>8</v>
      </c>
      <c r="B561" s="28">
        <v>63</v>
      </c>
      <c r="C561" s="131">
        <v>5</v>
      </c>
      <c r="D561" s="132">
        <v>3</v>
      </c>
      <c r="E561" s="31">
        <v>500520</v>
      </c>
      <c r="F561" s="32">
        <v>240</v>
      </c>
      <c r="G561" s="47">
        <v>14.5</v>
      </c>
    </row>
    <row r="562" spans="1:9" ht="20.25" customHeight="1">
      <c r="A562" s="453" t="s">
        <v>133</v>
      </c>
      <c r="B562" s="454"/>
      <c r="C562" s="454"/>
      <c r="D562" s="454"/>
      <c r="E562" s="454"/>
      <c r="F562" s="455"/>
      <c r="G562" s="2">
        <f>SUM(G563+G584)</f>
        <v>896.19999999999993</v>
      </c>
      <c r="I562" s="158"/>
    </row>
    <row r="563" spans="1:9" s="10" customFormat="1" ht="15.75">
      <c r="A563" s="3" t="s">
        <v>5</v>
      </c>
      <c r="B563" s="4">
        <v>75</v>
      </c>
      <c r="C563" s="125">
        <v>1</v>
      </c>
      <c r="D563" s="126">
        <v>0</v>
      </c>
      <c r="E563" s="7">
        <v>0</v>
      </c>
      <c r="F563" s="8">
        <v>0</v>
      </c>
      <c r="G563" s="9">
        <f>SUM(G564+G567+G575+G578)</f>
        <v>878.19999999999993</v>
      </c>
    </row>
    <row r="564" spans="1:9" s="18" customFormat="1" ht="47.25">
      <c r="A564" s="11" t="s">
        <v>6</v>
      </c>
      <c r="B564" s="12">
        <v>75</v>
      </c>
      <c r="C564" s="127">
        <v>1</v>
      </c>
      <c r="D564" s="128">
        <v>2</v>
      </c>
      <c r="E564" s="15">
        <v>0</v>
      </c>
      <c r="F564" s="16">
        <v>0</v>
      </c>
      <c r="G564" s="17">
        <f>SUM(G565)</f>
        <v>387.4</v>
      </c>
    </row>
    <row r="565" spans="1:9" s="26" customFormat="1" ht="15.75">
      <c r="A565" s="19" t="s">
        <v>7</v>
      </c>
      <c r="B565" s="20">
        <v>75</v>
      </c>
      <c r="C565" s="129">
        <v>1</v>
      </c>
      <c r="D565" s="130">
        <v>2</v>
      </c>
      <c r="E565" s="23">
        <v>21420</v>
      </c>
      <c r="F565" s="24">
        <v>0</v>
      </c>
      <c r="G565" s="25">
        <f>SUM(G566)</f>
        <v>387.4</v>
      </c>
    </row>
    <row r="566" spans="1:9" ht="31.5">
      <c r="A566" s="27" t="s">
        <v>8</v>
      </c>
      <c r="B566" s="28">
        <v>75</v>
      </c>
      <c r="C566" s="131">
        <v>1</v>
      </c>
      <c r="D566" s="132">
        <v>2</v>
      </c>
      <c r="E566" s="31">
        <v>21420</v>
      </c>
      <c r="F566" s="32">
        <v>120</v>
      </c>
      <c r="G566" s="33">
        <v>387.4</v>
      </c>
    </row>
    <row r="567" spans="1:9" ht="63">
      <c r="A567" s="34" t="s">
        <v>9</v>
      </c>
      <c r="B567" s="28">
        <v>75</v>
      </c>
      <c r="C567" s="131">
        <v>1</v>
      </c>
      <c r="D567" s="132">
        <v>4</v>
      </c>
      <c r="E567" s="31">
        <v>0</v>
      </c>
      <c r="F567" s="32">
        <v>0</v>
      </c>
      <c r="G567" s="33">
        <f>SUM(G568+G571+G573)</f>
        <v>240.29999999999998</v>
      </c>
    </row>
    <row r="568" spans="1:9" s="26" customFormat="1" ht="15.75">
      <c r="A568" s="35" t="s">
        <v>11</v>
      </c>
      <c r="B568" s="36">
        <v>75</v>
      </c>
      <c r="C568" s="133">
        <v>1</v>
      </c>
      <c r="D568" s="134">
        <v>4</v>
      </c>
      <c r="E568" s="39">
        <v>21520</v>
      </c>
      <c r="F568" s="40">
        <v>0</v>
      </c>
      <c r="G568" s="41">
        <f>SUM(G570+G569)</f>
        <v>234.7</v>
      </c>
    </row>
    <row r="569" spans="1:9" ht="31.5">
      <c r="A569" s="27" t="s">
        <v>8</v>
      </c>
      <c r="B569" s="28">
        <v>75</v>
      </c>
      <c r="C569" s="131">
        <v>1</v>
      </c>
      <c r="D569" s="132">
        <v>4</v>
      </c>
      <c r="E569" s="31">
        <v>21520</v>
      </c>
      <c r="F569" s="32">
        <v>120</v>
      </c>
      <c r="G569" s="33">
        <v>147.1</v>
      </c>
    </row>
    <row r="570" spans="1:9" ht="31.5">
      <c r="A570" s="27" t="s">
        <v>8</v>
      </c>
      <c r="B570" s="28">
        <v>75</v>
      </c>
      <c r="C570" s="131">
        <v>1</v>
      </c>
      <c r="D570" s="132">
        <v>4</v>
      </c>
      <c r="E570" s="31">
        <v>21520</v>
      </c>
      <c r="F570" s="32">
        <v>240</v>
      </c>
      <c r="G570" s="33">
        <v>87.6</v>
      </c>
    </row>
    <row r="571" spans="1:9" s="26" customFormat="1" ht="31.5">
      <c r="A571" s="35" t="s">
        <v>12</v>
      </c>
      <c r="B571" s="36">
        <v>75</v>
      </c>
      <c r="C571" s="133">
        <v>1</v>
      </c>
      <c r="D571" s="134">
        <v>4</v>
      </c>
      <c r="E571" s="39">
        <v>23520</v>
      </c>
      <c r="F571" s="40">
        <v>0</v>
      </c>
      <c r="G571" s="41">
        <f>SUM(G572)</f>
        <v>0.4</v>
      </c>
    </row>
    <row r="572" spans="1:9" ht="31.5">
      <c r="A572" s="27" t="s">
        <v>8</v>
      </c>
      <c r="B572" s="42">
        <v>75</v>
      </c>
      <c r="C572" s="135">
        <v>1</v>
      </c>
      <c r="D572" s="136">
        <v>4</v>
      </c>
      <c r="E572" s="45">
        <v>23520</v>
      </c>
      <c r="F572" s="46">
        <v>850</v>
      </c>
      <c r="G572" s="33">
        <v>0.4</v>
      </c>
    </row>
    <row r="573" spans="1:9" ht="47.25">
      <c r="A573" s="34" t="s">
        <v>13</v>
      </c>
      <c r="B573" s="28">
        <v>75</v>
      </c>
      <c r="C573" s="131">
        <v>1</v>
      </c>
      <c r="D573" s="132">
        <v>4</v>
      </c>
      <c r="E573" s="31">
        <v>8751120</v>
      </c>
      <c r="F573" s="32">
        <v>0</v>
      </c>
      <c r="G573" s="47">
        <f>SUM(G574)</f>
        <v>5.2</v>
      </c>
    </row>
    <row r="574" spans="1:9" ht="63">
      <c r="A574" s="27" t="s">
        <v>14</v>
      </c>
      <c r="B574" s="28">
        <v>75</v>
      </c>
      <c r="C574" s="131">
        <v>1</v>
      </c>
      <c r="D574" s="132">
        <v>4</v>
      </c>
      <c r="E574" s="31">
        <v>8751120</v>
      </c>
      <c r="F574" s="32">
        <v>530</v>
      </c>
      <c r="G574" s="47">
        <v>5.2</v>
      </c>
    </row>
    <row r="575" spans="1:9" s="26" customFormat="1" ht="15.75">
      <c r="A575" s="35" t="s">
        <v>15</v>
      </c>
      <c r="B575" s="36">
        <v>75</v>
      </c>
      <c r="C575" s="133">
        <v>1</v>
      </c>
      <c r="D575" s="134">
        <v>11</v>
      </c>
      <c r="E575" s="39">
        <v>0</v>
      </c>
      <c r="F575" s="40">
        <v>0</v>
      </c>
      <c r="G575" s="41">
        <f>SUM(G576)</f>
        <v>21.4</v>
      </c>
    </row>
    <row r="576" spans="1:9" ht="15.75">
      <c r="A576" s="48" t="s">
        <v>16</v>
      </c>
      <c r="B576" s="42">
        <v>75</v>
      </c>
      <c r="C576" s="135">
        <v>1</v>
      </c>
      <c r="D576" s="136">
        <v>11</v>
      </c>
      <c r="E576" s="45">
        <v>703320</v>
      </c>
      <c r="F576" s="46">
        <v>0</v>
      </c>
      <c r="G576" s="33">
        <f>SUM(G577)</f>
        <v>21.4</v>
      </c>
    </row>
    <row r="577" spans="1:7" ht="15.75">
      <c r="A577" s="27" t="s">
        <v>17</v>
      </c>
      <c r="B577" s="28">
        <v>75</v>
      </c>
      <c r="C577" s="131">
        <v>1</v>
      </c>
      <c r="D577" s="132">
        <v>11</v>
      </c>
      <c r="E577" s="31">
        <v>703320</v>
      </c>
      <c r="F577" s="32">
        <v>870</v>
      </c>
      <c r="G577" s="33">
        <v>21.4</v>
      </c>
    </row>
    <row r="578" spans="1:7" s="59" customFormat="1" ht="15.75">
      <c r="A578" s="27" t="s">
        <v>18</v>
      </c>
      <c r="B578" s="28">
        <v>75</v>
      </c>
      <c r="C578" s="131">
        <v>1</v>
      </c>
      <c r="D578" s="132">
        <v>13</v>
      </c>
      <c r="E578" s="31">
        <v>0</v>
      </c>
      <c r="F578" s="32">
        <v>0</v>
      </c>
      <c r="G578" s="33">
        <f>SUM(G579+G582)</f>
        <v>229.1</v>
      </c>
    </row>
    <row r="579" spans="1:7" ht="31.5">
      <c r="A579" s="27" t="s">
        <v>19</v>
      </c>
      <c r="B579" s="28">
        <v>75</v>
      </c>
      <c r="C579" s="131">
        <v>1</v>
      </c>
      <c r="D579" s="132">
        <v>13</v>
      </c>
      <c r="E579" s="31">
        <v>20420</v>
      </c>
      <c r="F579" s="32">
        <v>0</v>
      </c>
      <c r="G579" s="33">
        <f>SUM(G581+G580)</f>
        <v>228.7</v>
      </c>
    </row>
    <row r="580" spans="1:7" ht="31.5">
      <c r="A580" s="27" t="s">
        <v>8</v>
      </c>
      <c r="B580" s="28">
        <v>75</v>
      </c>
      <c r="C580" s="131">
        <v>1</v>
      </c>
      <c r="D580" s="132">
        <v>13</v>
      </c>
      <c r="E580" s="31">
        <v>20420</v>
      </c>
      <c r="F580" s="32">
        <v>120</v>
      </c>
      <c r="G580" s="33">
        <v>178.2</v>
      </c>
    </row>
    <row r="581" spans="1:7" ht="31.5">
      <c r="A581" s="27" t="s">
        <v>8</v>
      </c>
      <c r="B581" s="28">
        <v>75</v>
      </c>
      <c r="C581" s="131">
        <v>1</v>
      </c>
      <c r="D581" s="132">
        <v>13</v>
      </c>
      <c r="E581" s="31">
        <v>20420</v>
      </c>
      <c r="F581" s="32">
        <v>240</v>
      </c>
      <c r="G581" s="33">
        <v>50.5</v>
      </c>
    </row>
    <row r="582" spans="1:7" ht="15.75">
      <c r="A582" s="27" t="s">
        <v>17</v>
      </c>
      <c r="B582" s="28">
        <v>75</v>
      </c>
      <c r="C582" s="131">
        <v>1</v>
      </c>
      <c r="D582" s="132">
        <v>13</v>
      </c>
      <c r="E582" s="31">
        <v>922220</v>
      </c>
      <c r="F582" s="32">
        <v>0</v>
      </c>
      <c r="G582" s="33">
        <f>SUM(G583)</f>
        <v>0.4</v>
      </c>
    </row>
    <row r="583" spans="1:7" ht="31.5">
      <c r="A583" s="27" t="s">
        <v>8</v>
      </c>
      <c r="B583" s="28">
        <v>75</v>
      </c>
      <c r="C583" s="131">
        <v>1</v>
      </c>
      <c r="D583" s="132">
        <v>13</v>
      </c>
      <c r="E583" s="31">
        <v>922220</v>
      </c>
      <c r="F583" s="32">
        <v>850</v>
      </c>
      <c r="G583" s="33">
        <v>0.4</v>
      </c>
    </row>
    <row r="584" spans="1:7" s="10" customFormat="1" ht="15.75">
      <c r="A584" s="50" t="s">
        <v>23</v>
      </c>
      <c r="B584" s="51">
        <v>75</v>
      </c>
      <c r="C584" s="137">
        <v>5</v>
      </c>
      <c r="D584" s="138">
        <v>0</v>
      </c>
      <c r="E584" s="54">
        <v>0</v>
      </c>
      <c r="F584" s="55">
        <v>0</v>
      </c>
      <c r="G584" s="56">
        <f>SUM(G585)</f>
        <v>18</v>
      </c>
    </row>
    <row r="585" spans="1:7" ht="15.75">
      <c r="A585" s="34" t="s">
        <v>24</v>
      </c>
      <c r="B585" s="28">
        <v>75</v>
      </c>
      <c r="C585" s="131">
        <v>5</v>
      </c>
      <c r="D585" s="132">
        <v>3</v>
      </c>
      <c r="E585" s="31">
        <v>0</v>
      </c>
      <c r="F585" s="32">
        <v>0</v>
      </c>
      <c r="G585" s="47">
        <f>SUM(G586)</f>
        <v>18</v>
      </c>
    </row>
    <row r="586" spans="1:7" ht="15.75">
      <c r="A586" s="27" t="s">
        <v>28</v>
      </c>
      <c r="B586" s="28">
        <v>75</v>
      </c>
      <c r="C586" s="131">
        <v>5</v>
      </c>
      <c r="D586" s="132">
        <v>3</v>
      </c>
      <c r="E586" s="31">
        <v>500520</v>
      </c>
      <c r="F586" s="32">
        <v>0</v>
      </c>
      <c r="G586" s="47">
        <f>SUM(G587)</f>
        <v>18</v>
      </c>
    </row>
    <row r="587" spans="1:7" ht="31.5">
      <c r="A587" s="27" t="s">
        <v>8</v>
      </c>
      <c r="B587" s="28">
        <v>75</v>
      </c>
      <c r="C587" s="131">
        <v>5</v>
      </c>
      <c r="D587" s="132">
        <v>3</v>
      </c>
      <c r="E587" s="31">
        <v>500520</v>
      </c>
      <c r="F587" s="32">
        <v>240</v>
      </c>
      <c r="G587" s="47">
        <v>18</v>
      </c>
    </row>
    <row r="588" spans="1:7" s="165" customFormat="1" ht="18.75">
      <c r="A588" s="159" t="s">
        <v>134</v>
      </c>
      <c r="B588" s="160"/>
      <c r="C588" s="161"/>
      <c r="D588" s="161"/>
      <c r="E588" s="162"/>
      <c r="F588" s="163"/>
      <c r="G588" s="164">
        <f>G206+G277+G314+G358+G456+G8+G46+G68+G90+G112+G148+G322+G434+G492+G514+G536+G562+G170</f>
        <v>390460.30000000016</v>
      </c>
    </row>
    <row r="589" spans="1:7">
      <c r="A589" s="447" t="s">
        <v>135</v>
      </c>
      <c r="B589" s="448"/>
      <c r="C589" s="448"/>
      <c r="D589" s="448"/>
      <c r="E589" s="448"/>
      <c r="F589" s="449"/>
      <c r="G589" s="166">
        <v>5381.6</v>
      </c>
    </row>
    <row r="590" spans="1:7" s="169" customFormat="1" ht="18.75">
      <c r="A590" s="450" t="s">
        <v>136</v>
      </c>
      <c r="B590" s="451"/>
      <c r="C590" s="451"/>
      <c r="D590" s="451"/>
      <c r="E590" s="451"/>
      <c r="F590" s="452"/>
      <c r="G590" s="168">
        <f>G588-G589</f>
        <v>385078.70000000019</v>
      </c>
    </row>
  </sheetData>
  <mergeCells count="19">
    <mergeCell ref="A322:F322"/>
    <mergeCell ref="A4:G4"/>
    <mergeCell ref="A5:G5"/>
    <mergeCell ref="A6:G6"/>
    <mergeCell ref="A7:G7"/>
    <mergeCell ref="A8:F8"/>
    <mergeCell ref="A46:F46"/>
    <mergeCell ref="A68:F68"/>
    <mergeCell ref="A90:F90"/>
    <mergeCell ref="A112:F112"/>
    <mergeCell ref="A148:F148"/>
    <mergeCell ref="A170:F170"/>
    <mergeCell ref="A589:F589"/>
    <mergeCell ref="A590:F590"/>
    <mergeCell ref="A434:F434"/>
    <mergeCell ref="A492:F492"/>
    <mergeCell ref="A514:F514"/>
    <mergeCell ref="A536:F536"/>
    <mergeCell ref="A562:F562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92"/>
  <sheetViews>
    <sheetView topLeftCell="A271" workbookViewId="0">
      <selection activeCell="A278" sqref="A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</cols>
  <sheetData>
    <row r="1" spans="1:6" s="170" customFormat="1" ht="15.75">
      <c r="B1" s="171"/>
      <c r="C1" s="171"/>
      <c r="D1" s="465" t="s">
        <v>137</v>
      </c>
      <c r="E1" s="465"/>
      <c r="F1" s="465"/>
    </row>
    <row r="2" spans="1:6" s="170" customFormat="1" ht="15.75">
      <c r="A2" s="456" t="s">
        <v>138</v>
      </c>
      <c r="B2" s="456"/>
      <c r="C2" s="456"/>
      <c r="D2" s="456"/>
      <c r="E2" s="456"/>
      <c r="F2" s="456"/>
    </row>
    <row r="3" spans="1:6" s="170" customFormat="1" ht="15.75">
      <c r="A3" s="456" t="s">
        <v>139</v>
      </c>
      <c r="B3" s="456"/>
      <c r="C3" s="456"/>
      <c r="D3" s="456"/>
      <c r="E3" s="456"/>
      <c r="F3" s="456"/>
    </row>
    <row r="4" spans="1:6" s="170" customFormat="1" ht="15.75">
      <c r="A4" s="456" t="s">
        <v>191</v>
      </c>
      <c r="B4" s="456"/>
      <c r="C4" s="456"/>
      <c r="D4" s="456"/>
      <c r="E4" s="456"/>
      <c r="F4" s="456"/>
    </row>
    <row r="5" spans="1:6" s="170" customFormat="1" ht="15.75">
      <c r="A5" s="457"/>
      <c r="B5" s="457"/>
      <c r="C5" s="457"/>
      <c r="D5" s="457"/>
      <c r="E5" s="457"/>
      <c r="F5" s="457"/>
    </row>
    <row r="6" spans="1:6" s="170" customFormat="1" ht="16.5" thickBot="1">
      <c r="A6" s="466" t="s">
        <v>3</v>
      </c>
      <c r="B6" s="466"/>
      <c r="C6" s="466"/>
      <c r="D6" s="466"/>
      <c r="E6" s="466"/>
      <c r="F6" s="467"/>
    </row>
    <row r="7" spans="1:6" ht="31.5" customHeight="1">
      <c r="A7" s="460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62" t="s">
        <v>146</v>
      </c>
    </row>
    <row r="8" spans="1:6" ht="15.75" customHeight="1" thickBot="1">
      <c r="A8" s="461"/>
      <c r="B8" s="176"/>
      <c r="C8" s="176"/>
      <c r="D8" s="177"/>
      <c r="E8" s="178"/>
      <c r="F8" s="463"/>
    </row>
    <row r="9" spans="1:6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</row>
    <row r="10" spans="1:6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</row>
    <row r="11" spans="1:6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</row>
    <row r="12" spans="1:6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</row>
    <row r="13" spans="1:6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</row>
    <row r="14" spans="1:6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</row>
    <row r="15" spans="1:6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</row>
    <row r="16" spans="1:6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</row>
    <row r="17" spans="1:6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</row>
    <row r="18" spans="1:6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</row>
    <row r="19" spans="1:6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</row>
    <row r="20" spans="1:6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</row>
    <row r="21" spans="1:6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</row>
    <row r="22" spans="1:6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</row>
    <row r="23" spans="1:6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</row>
    <row r="24" spans="1:6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</row>
    <row r="25" spans="1:6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</row>
    <row r="26" spans="1:6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</row>
    <row r="27" spans="1:6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</row>
    <row r="28" spans="1:6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</row>
    <row r="29" spans="1:6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</row>
    <row r="30" spans="1:6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</row>
    <row r="31" spans="1:6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</row>
    <row r="32" spans="1:6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</row>
    <row r="33" spans="1:6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</row>
    <row r="34" spans="1:6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</row>
    <row r="35" spans="1:6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</row>
    <row r="36" spans="1:6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</row>
    <row r="37" spans="1:6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</row>
    <row r="38" spans="1:6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</row>
    <row r="39" spans="1:6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</row>
    <row r="40" spans="1:6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</row>
    <row r="41" spans="1:6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</row>
    <row r="42" spans="1:6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</row>
    <row r="43" spans="1:6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</row>
    <row r="44" spans="1:6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</row>
    <row r="45" spans="1:6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</row>
    <row r="46" spans="1:6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</row>
    <row r="47" spans="1:6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</row>
    <row r="48" spans="1:6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</row>
    <row r="49" spans="1:6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</row>
    <row r="50" spans="1:6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</row>
    <row r="51" spans="1:6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</row>
    <row r="52" spans="1:6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</row>
    <row r="53" spans="1:6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</row>
    <row r="54" spans="1:6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</row>
    <row r="55" spans="1:6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</row>
    <row r="56" spans="1:6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</row>
    <row r="57" spans="1:6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</row>
    <row r="58" spans="1:6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</row>
    <row r="59" spans="1:6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</row>
    <row r="60" spans="1:6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</row>
    <row r="61" spans="1:6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</row>
    <row r="62" spans="1:6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</row>
    <row r="63" spans="1:6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</row>
    <row r="64" spans="1:6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</row>
    <row r="65" spans="1:6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</row>
    <row r="66" spans="1:6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</row>
    <row r="67" spans="1:6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</row>
    <row r="68" spans="1:6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</row>
    <row r="69" spans="1:6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</row>
    <row r="70" spans="1:6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</row>
    <row r="71" spans="1:6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</row>
    <row r="72" spans="1:6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</row>
    <row r="73" spans="1:6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</row>
    <row r="74" spans="1:6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</row>
    <row r="75" spans="1:6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</row>
    <row r="76" spans="1:6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</row>
    <row r="77" spans="1:6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</row>
    <row r="78" spans="1:6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</row>
    <row r="79" spans="1:6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</row>
    <row r="80" spans="1:6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</row>
    <row r="81" spans="1:6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</row>
    <row r="82" spans="1:6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</row>
    <row r="83" spans="1:6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</row>
    <row r="84" spans="1:6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</row>
    <row r="85" spans="1:6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</row>
    <row r="86" spans="1:6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</row>
    <row r="87" spans="1:6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</row>
    <row r="88" spans="1:6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</row>
    <row r="89" spans="1:6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</row>
    <row r="90" spans="1:6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</row>
    <row r="91" spans="1:6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</row>
    <row r="92" spans="1:6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</row>
    <row r="93" spans="1:6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</row>
    <row r="94" spans="1:6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</row>
    <row r="95" spans="1:6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</row>
    <row r="96" spans="1:6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</row>
    <row r="97" spans="1:6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</row>
    <row r="98" spans="1:6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</row>
    <row r="99" spans="1:6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</row>
    <row r="100" spans="1:6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</row>
    <row r="101" spans="1:6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</row>
    <row r="102" spans="1:6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</row>
    <row r="103" spans="1:6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</row>
    <row r="104" spans="1:6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</row>
    <row r="105" spans="1:6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</row>
    <row r="106" spans="1:6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</row>
    <row r="107" spans="1:6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</row>
    <row r="108" spans="1:6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</row>
    <row r="109" spans="1:6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</row>
    <row r="110" spans="1:6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</row>
    <row r="111" spans="1:6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</row>
    <row r="112" spans="1:6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</row>
    <row r="113" spans="1:6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</row>
    <row r="114" spans="1:6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</row>
    <row r="115" spans="1:6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</row>
    <row r="116" spans="1:6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</row>
    <row r="117" spans="1:6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</row>
    <row r="118" spans="1:6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</row>
    <row r="119" spans="1:6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</row>
    <row r="120" spans="1:6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</row>
    <row r="121" spans="1:6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</row>
    <row r="122" spans="1:6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</row>
    <row r="123" spans="1:6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</row>
    <row r="124" spans="1:6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</row>
    <row r="125" spans="1:6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</row>
    <row r="126" spans="1:6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</row>
    <row r="127" spans="1:6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</row>
    <row r="128" spans="1:6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</row>
    <row r="129" spans="1:6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</row>
    <row r="130" spans="1:6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</row>
    <row r="131" spans="1:6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</row>
    <row r="132" spans="1:6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</row>
    <row r="133" spans="1:6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</row>
    <row r="134" spans="1:6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</row>
    <row r="135" spans="1:6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</row>
    <row r="136" spans="1:6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</row>
    <row r="137" spans="1:6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</row>
    <row r="138" spans="1:6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</row>
    <row r="139" spans="1:6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</row>
    <row r="140" spans="1:6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</row>
    <row r="141" spans="1:6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</row>
    <row r="142" spans="1:6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</row>
    <row r="143" spans="1:6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</row>
    <row r="144" spans="1:6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</row>
    <row r="145" spans="1:6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</row>
    <row r="146" spans="1:6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</row>
    <row r="147" spans="1:6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</row>
    <row r="148" spans="1:6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</row>
    <row r="149" spans="1:6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</row>
    <row r="150" spans="1:6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</row>
    <row r="151" spans="1:6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</row>
    <row r="152" spans="1:6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</row>
    <row r="153" spans="1:6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</row>
    <row r="154" spans="1:6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</row>
    <row r="155" spans="1:6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</row>
    <row r="156" spans="1:6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</row>
    <row r="157" spans="1:6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</row>
    <row r="158" spans="1:6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</row>
    <row r="159" spans="1:6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</row>
    <row r="160" spans="1:6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</row>
    <row r="161" spans="1:6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</row>
    <row r="162" spans="1:6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</row>
    <row r="163" spans="1:6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</row>
    <row r="164" spans="1:6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</row>
    <row r="165" spans="1:6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</row>
    <row r="166" spans="1:6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</row>
    <row r="167" spans="1:6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</row>
    <row r="168" spans="1:6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</row>
    <row r="169" spans="1:6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</row>
    <row r="170" spans="1:6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</row>
    <row r="171" spans="1:6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</row>
    <row r="172" spans="1:6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</row>
    <row r="173" spans="1:6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</row>
    <row r="174" spans="1:6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</row>
    <row r="175" spans="1:6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</row>
    <row r="176" spans="1:6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</row>
    <row r="177" spans="1:6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</row>
    <row r="178" spans="1:6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</row>
    <row r="179" spans="1:6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</row>
    <row r="180" spans="1:6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</row>
    <row r="181" spans="1:6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</row>
    <row r="182" spans="1:6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</row>
    <row r="183" spans="1:6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</row>
    <row r="184" spans="1:6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</row>
    <row r="185" spans="1:6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</row>
    <row r="186" spans="1:6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</row>
    <row r="187" spans="1:6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</row>
    <row r="188" spans="1:6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</row>
    <row r="189" spans="1:6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</row>
    <row r="190" spans="1:6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</row>
    <row r="191" spans="1:6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</row>
    <row r="192" spans="1:6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</row>
    <row r="193" spans="1:6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</row>
    <row r="194" spans="1:6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</row>
    <row r="195" spans="1:6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</row>
    <row r="196" spans="1:6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</row>
    <row r="197" spans="1:6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</row>
    <row r="198" spans="1:6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</row>
    <row r="199" spans="1:6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</row>
    <row r="200" spans="1:6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</row>
    <row r="201" spans="1:6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</row>
    <row r="202" spans="1:6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</row>
    <row r="203" spans="1:6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</row>
    <row r="204" spans="1:6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</row>
    <row r="205" spans="1:6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</row>
    <row r="206" spans="1:6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</row>
    <row r="207" spans="1:6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</row>
    <row r="208" spans="1:6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</row>
    <row r="209" spans="1:6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</row>
    <row r="210" spans="1:6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</row>
    <row r="211" spans="1:6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</row>
    <row r="212" spans="1:6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</row>
    <row r="213" spans="1:6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</row>
    <row r="214" spans="1:6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</row>
    <row r="215" spans="1:6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</row>
    <row r="216" spans="1:6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</row>
    <row r="217" spans="1:6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</row>
    <row r="218" spans="1:6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</row>
    <row r="219" spans="1:6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</row>
    <row r="220" spans="1:6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</row>
    <row r="221" spans="1:6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</row>
    <row r="222" spans="1:6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</row>
    <row r="223" spans="1:6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</row>
    <row r="224" spans="1:6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</row>
    <row r="225" spans="1:6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</row>
    <row r="226" spans="1:6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</row>
    <row r="227" spans="1:6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</row>
    <row r="228" spans="1:6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</row>
    <row r="229" spans="1:6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</row>
    <row r="230" spans="1:6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</row>
    <row r="231" spans="1:6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</row>
    <row r="232" spans="1:6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</row>
    <row r="233" spans="1:6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</row>
    <row r="234" spans="1:6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</row>
    <row r="235" spans="1:6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</row>
    <row r="236" spans="1:6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</row>
    <row r="237" spans="1:6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</row>
    <row r="238" spans="1:6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</row>
    <row r="239" spans="1:6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</row>
    <row r="240" spans="1:6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</row>
    <row r="241" spans="1:6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</row>
    <row r="242" spans="1:6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</row>
    <row r="243" spans="1:6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</row>
    <row r="244" spans="1:6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</row>
    <row r="245" spans="1:6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</row>
    <row r="246" spans="1:6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</row>
    <row r="247" spans="1:6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</row>
    <row r="248" spans="1:6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</row>
    <row r="249" spans="1:6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</row>
    <row r="250" spans="1:6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</row>
    <row r="251" spans="1:6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</row>
    <row r="252" spans="1:6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</row>
    <row r="253" spans="1:6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</row>
    <row r="254" spans="1:6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</row>
    <row r="255" spans="1:6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</row>
    <row r="256" spans="1:6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</row>
    <row r="257" spans="1:6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</row>
    <row r="258" spans="1:6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</row>
    <row r="259" spans="1:6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</row>
    <row r="260" spans="1:6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</row>
    <row r="261" spans="1:6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</row>
    <row r="262" spans="1:6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</row>
    <row r="263" spans="1:6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</row>
    <row r="264" spans="1:6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</row>
    <row r="265" spans="1:6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</row>
    <row r="266" spans="1:6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</row>
    <row r="267" spans="1:6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</row>
    <row r="268" spans="1:6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</row>
    <row r="269" spans="1:6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</row>
    <row r="270" spans="1:6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</row>
    <row r="271" spans="1:6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</row>
    <row r="272" spans="1:6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</row>
    <row r="273" spans="1:6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</row>
    <row r="274" spans="1:6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</row>
    <row r="275" spans="1:6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</row>
    <row r="276" spans="1:6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</row>
    <row r="277" spans="1:6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</row>
    <row r="278" spans="1:6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</row>
    <row r="279" spans="1:6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</row>
    <row r="280" spans="1:6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</row>
    <row r="281" spans="1:6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</row>
    <row r="282" spans="1:6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</row>
    <row r="283" spans="1:6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</row>
    <row r="284" spans="1:6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</row>
    <row r="285" spans="1:6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</row>
    <row r="286" spans="1:6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</row>
    <row r="287" spans="1:6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</row>
    <row r="288" spans="1:6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</row>
    <row r="289" spans="1:6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</row>
    <row r="290" spans="1:6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</row>
    <row r="291" spans="1:6" ht="15.75" hidden="1">
      <c r="A291" s="301" t="s">
        <v>185</v>
      </c>
      <c r="B291" s="302"/>
      <c r="C291" s="302"/>
      <c r="D291" s="303"/>
      <c r="E291" s="304"/>
      <c r="F291" s="305"/>
    </row>
    <row r="292" spans="1:6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</row>
  </sheetData>
  <mergeCells count="8">
    <mergeCell ref="A7:A8"/>
    <mergeCell ref="F7:F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746"/>
  <sheetViews>
    <sheetView topLeftCell="A535" workbookViewId="0">
      <selection activeCell="H339" sqref="H339"/>
    </sheetView>
  </sheetViews>
  <sheetFormatPr defaultRowHeight="15"/>
  <cols>
    <col min="1" max="1" width="41" customWidth="1"/>
    <col min="2" max="3" width="7.28515625" customWidth="1"/>
    <col min="4" max="4" width="7.85546875" customWidth="1"/>
    <col min="5" max="5" width="9" customWidth="1"/>
    <col min="6" max="6" width="6.5703125" customWidth="1"/>
    <col min="7" max="7" width="10.5703125" customWidth="1"/>
    <col min="8" max="8" width="10" customWidth="1"/>
    <col min="9" max="9" width="9.85546875" customWidth="1"/>
  </cols>
  <sheetData>
    <row r="1" spans="1:9">
      <c r="F1" s="1" t="s">
        <v>0</v>
      </c>
      <c r="G1" s="1"/>
      <c r="H1" s="1"/>
      <c r="I1" s="1"/>
    </row>
    <row r="2" spans="1:9" ht="15.75">
      <c r="A2" s="456" t="s">
        <v>192</v>
      </c>
      <c r="B2" s="456"/>
      <c r="C2" s="456"/>
      <c r="D2" s="456"/>
      <c r="E2" s="456"/>
      <c r="F2" s="456"/>
      <c r="G2" s="456"/>
    </row>
    <row r="3" spans="1:9" ht="15.75">
      <c r="A3" s="456" t="s">
        <v>2</v>
      </c>
      <c r="B3" s="456"/>
      <c r="C3" s="456"/>
      <c r="D3" s="456"/>
      <c r="E3" s="456"/>
      <c r="F3" s="456"/>
      <c r="G3" s="456"/>
    </row>
    <row r="4" spans="1:9" ht="3" customHeight="1">
      <c r="A4" s="457"/>
      <c r="B4" s="457"/>
      <c r="C4" s="457"/>
      <c r="D4" s="457"/>
      <c r="E4" s="457"/>
      <c r="F4" s="457"/>
      <c r="G4" s="457"/>
    </row>
    <row r="5" spans="1:9" ht="15.75">
      <c r="A5" s="458" t="s">
        <v>3</v>
      </c>
      <c r="B5" s="458"/>
      <c r="C5" s="458"/>
      <c r="D5" s="458"/>
      <c r="E5" s="458"/>
      <c r="F5" s="458"/>
      <c r="G5" s="458"/>
      <c r="H5" s="458"/>
      <c r="I5" s="458"/>
    </row>
    <row r="6" spans="1:9" ht="21.75" customHeight="1">
      <c r="A6" s="475" t="s">
        <v>141</v>
      </c>
      <c r="B6" s="475" t="s">
        <v>187</v>
      </c>
      <c r="C6" s="476" t="s">
        <v>188</v>
      </c>
      <c r="D6" s="476"/>
      <c r="E6" s="477" t="s">
        <v>189</v>
      </c>
      <c r="F6" s="478" t="s">
        <v>190</v>
      </c>
      <c r="G6" s="475" t="s">
        <v>146</v>
      </c>
      <c r="H6" s="479">
        <v>2015</v>
      </c>
      <c r="I6" s="479">
        <v>2016</v>
      </c>
    </row>
    <row r="7" spans="1:9">
      <c r="A7" s="475"/>
      <c r="B7" s="475"/>
      <c r="C7" s="480"/>
      <c r="D7" s="481"/>
      <c r="E7" s="477"/>
      <c r="F7" s="478"/>
      <c r="G7" s="475"/>
      <c r="H7" s="479"/>
      <c r="I7" s="479"/>
    </row>
    <row r="8" spans="1:9" ht="15.75" hidden="1">
      <c r="A8" s="468" t="s">
        <v>4</v>
      </c>
      <c r="B8" s="468"/>
      <c r="C8" s="468"/>
      <c r="D8" s="468"/>
      <c r="E8" s="468"/>
      <c r="F8" s="468"/>
      <c r="G8" s="2">
        <f>SUM(G9+G28+G34+G44)</f>
        <v>0</v>
      </c>
      <c r="H8" s="2">
        <f t="shared" ref="H8:I8" si="0">SUM(H9+H28+H34+H44)</f>
        <v>0</v>
      </c>
      <c r="I8" s="2">
        <f t="shared" si="0"/>
        <v>0</v>
      </c>
    </row>
    <row r="9" spans="1:9" s="10" customFormat="1" ht="15.75" hidden="1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SUM(G10+G13+G20+G23)</f>
        <v>0</v>
      </c>
      <c r="H9" s="9">
        <f t="shared" ref="H9:I9" si="1">SUM(H10+H13+H20+H23)</f>
        <v>0</v>
      </c>
      <c r="I9" s="9">
        <f t="shared" si="1"/>
        <v>0</v>
      </c>
    </row>
    <row r="10" spans="1:9" s="18" customFormat="1" ht="35.25" hidden="1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  <c r="H10" s="17">
        <f t="shared" ref="H10:I11" si="2">SUM(H11)</f>
        <v>0</v>
      </c>
      <c r="I10" s="17">
        <f t="shared" si="2"/>
        <v>0</v>
      </c>
    </row>
    <row r="11" spans="1:9" ht="15.75" hidden="1">
      <c r="A11" s="11" t="s">
        <v>7</v>
      </c>
      <c r="B11" s="12">
        <v>16</v>
      </c>
      <c r="C11" s="13">
        <v>1</v>
      </c>
      <c r="D11" s="14">
        <v>2</v>
      </c>
      <c r="E11" s="15">
        <v>20300</v>
      </c>
      <c r="F11" s="16">
        <v>0</v>
      </c>
      <c r="G11" s="17">
        <f>SUM(G12)</f>
        <v>0</v>
      </c>
      <c r="H11" s="17">
        <f t="shared" si="2"/>
        <v>0</v>
      </c>
      <c r="I11" s="17">
        <f t="shared" si="2"/>
        <v>0</v>
      </c>
    </row>
    <row r="12" spans="1:9" ht="31.5" hidden="1">
      <c r="A12" s="27" t="s">
        <v>8</v>
      </c>
      <c r="B12" s="28">
        <v>16</v>
      </c>
      <c r="C12" s="29">
        <v>1</v>
      </c>
      <c r="D12" s="30">
        <v>2</v>
      </c>
      <c r="E12" s="31">
        <v>20300</v>
      </c>
      <c r="F12" s="32">
        <v>500</v>
      </c>
      <c r="G12" s="33">
        <v>0</v>
      </c>
      <c r="H12" s="33">
        <v>0</v>
      </c>
      <c r="I12" s="33">
        <v>0</v>
      </c>
    </row>
    <row r="13" spans="1:9" ht="94.5" hidden="1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SUM(G14+G18+G16)</f>
        <v>0</v>
      </c>
      <c r="H13" s="33">
        <f t="shared" ref="H13:I13" si="3">SUM(H14+H18+H16)</f>
        <v>0</v>
      </c>
      <c r="I13" s="33">
        <f t="shared" si="3"/>
        <v>0</v>
      </c>
    </row>
    <row r="14" spans="1:9" ht="15.75" hidden="1">
      <c r="A14" s="34" t="s">
        <v>11</v>
      </c>
      <c r="B14" s="28">
        <v>16</v>
      </c>
      <c r="C14" s="29">
        <v>1</v>
      </c>
      <c r="D14" s="30">
        <v>4</v>
      </c>
      <c r="E14" s="31">
        <v>20400</v>
      </c>
      <c r="F14" s="32">
        <v>0</v>
      </c>
      <c r="G14" s="33">
        <f>SUM(G15)</f>
        <v>0</v>
      </c>
      <c r="H14" s="33">
        <f t="shared" ref="H14:I14" si="4">SUM(H15)</f>
        <v>0</v>
      </c>
      <c r="I14" s="33">
        <f t="shared" si="4"/>
        <v>0</v>
      </c>
    </row>
    <row r="15" spans="1:9" ht="31.5" hidden="1">
      <c r="A15" s="27" t="s">
        <v>8</v>
      </c>
      <c r="B15" s="28">
        <v>16</v>
      </c>
      <c r="C15" s="29">
        <v>1</v>
      </c>
      <c r="D15" s="30">
        <v>4</v>
      </c>
      <c r="E15" s="31">
        <v>20400</v>
      </c>
      <c r="F15" s="32">
        <v>500</v>
      </c>
      <c r="G15" s="33">
        <v>0</v>
      </c>
      <c r="H15" s="33">
        <v>0</v>
      </c>
      <c r="I15" s="33">
        <v>0</v>
      </c>
    </row>
    <row r="16" spans="1:9" ht="15.75" hidden="1">
      <c r="A16" s="27" t="s">
        <v>10</v>
      </c>
      <c r="B16" s="28">
        <v>16</v>
      </c>
      <c r="C16" s="29">
        <v>1</v>
      </c>
      <c r="D16" s="30">
        <v>4</v>
      </c>
      <c r="E16" s="31">
        <v>20800</v>
      </c>
      <c r="F16" s="32">
        <v>0</v>
      </c>
      <c r="G16" s="33">
        <f>SUM(G17)</f>
        <v>0</v>
      </c>
      <c r="H16" s="33">
        <f t="shared" ref="H16:I16" si="5">SUM(H17)</f>
        <v>0</v>
      </c>
      <c r="I16" s="33">
        <f t="shared" si="5"/>
        <v>0</v>
      </c>
    </row>
    <row r="17" spans="1:9" ht="31.5" hidden="1">
      <c r="A17" s="27" t="s">
        <v>8</v>
      </c>
      <c r="B17" s="28">
        <v>16</v>
      </c>
      <c r="C17" s="29">
        <v>1</v>
      </c>
      <c r="D17" s="30">
        <v>4</v>
      </c>
      <c r="E17" s="31">
        <v>20800</v>
      </c>
      <c r="F17" s="32">
        <v>500</v>
      </c>
      <c r="G17" s="33">
        <v>0</v>
      </c>
      <c r="H17" s="33">
        <v>0</v>
      </c>
      <c r="I17" s="33">
        <v>0</v>
      </c>
    </row>
    <row r="18" spans="1:9" ht="31.5" hidden="1">
      <c r="A18" s="34" t="s">
        <v>12</v>
      </c>
      <c r="B18" s="28">
        <v>16</v>
      </c>
      <c r="C18" s="29">
        <v>1</v>
      </c>
      <c r="D18" s="30">
        <v>4</v>
      </c>
      <c r="E18" s="31">
        <v>29500</v>
      </c>
      <c r="F18" s="32">
        <v>0</v>
      </c>
      <c r="G18" s="33">
        <f>SUM(G19)</f>
        <v>0</v>
      </c>
      <c r="H18" s="33">
        <f t="shared" ref="H18:I18" si="6">SUM(H19)</f>
        <v>0</v>
      </c>
      <c r="I18" s="33">
        <f t="shared" si="6"/>
        <v>0</v>
      </c>
    </row>
    <row r="19" spans="1:9" ht="31.5" hidden="1">
      <c r="A19" s="27" t="s">
        <v>8</v>
      </c>
      <c r="B19" s="42">
        <v>16</v>
      </c>
      <c r="C19" s="43">
        <v>1</v>
      </c>
      <c r="D19" s="44">
        <v>4</v>
      </c>
      <c r="E19" s="45">
        <v>29500</v>
      </c>
      <c r="F19" s="46">
        <v>500</v>
      </c>
      <c r="G19" s="33">
        <v>0</v>
      </c>
      <c r="H19" s="33">
        <v>0</v>
      </c>
      <c r="I19" s="33">
        <v>0</v>
      </c>
    </row>
    <row r="20" spans="1:9" ht="15.75" hidden="1">
      <c r="A20" s="48" t="s">
        <v>15</v>
      </c>
      <c r="B20" s="42">
        <v>16</v>
      </c>
      <c r="C20" s="43">
        <v>1</v>
      </c>
      <c r="D20" s="44">
        <v>11</v>
      </c>
      <c r="E20" s="45">
        <v>0</v>
      </c>
      <c r="F20" s="46">
        <v>0</v>
      </c>
      <c r="G20" s="33">
        <f>SUM(G21)</f>
        <v>0</v>
      </c>
      <c r="H20" s="33">
        <f t="shared" ref="H20:I21" si="7">SUM(H21)</f>
        <v>0</v>
      </c>
      <c r="I20" s="33">
        <f t="shared" si="7"/>
        <v>0</v>
      </c>
    </row>
    <row r="21" spans="1:9" ht="31.5" hidden="1">
      <c r="A21" s="48" t="s">
        <v>16</v>
      </c>
      <c r="B21" s="42">
        <v>16</v>
      </c>
      <c r="C21" s="43">
        <v>1</v>
      </c>
      <c r="D21" s="44">
        <v>11</v>
      </c>
      <c r="E21" s="45">
        <v>700500</v>
      </c>
      <c r="F21" s="46">
        <v>0</v>
      </c>
      <c r="G21" s="33">
        <f>SUM(G22)</f>
        <v>0</v>
      </c>
      <c r="H21" s="33">
        <f t="shared" si="7"/>
        <v>0</v>
      </c>
      <c r="I21" s="33">
        <f t="shared" si="7"/>
        <v>0</v>
      </c>
    </row>
    <row r="22" spans="1:9" ht="15.75" hidden="1">
      <c r="A22" s="27" t="s">
        <v>17</v>
      </c>
      <c r="B22" s="28">
        <v>16</v>
      </c>
      <c r="C22" s="29">
        <v>1</v>
      </c>
      <c r="D22" s="30">
        <v>11</v>
      </c>
      <c r="E22" s="31">
        <v>700500</v>
      </c>
      <c r="F22" s="32">
        <v>13</v>
      </c>
      <c r="G22" s="33">
        <v>0</v>
      </c>
      <c r="H22" s="33">
        <v>0</v>
      </c>
      <c r="I22" s="33">
        <v>0</v>
      </c>
    </row>
    <row r="23" spans="1:9" s="59" customFormat="1" ht="15.75" hidden="1">
      <c r="A23" s="27" t="s">
        <v>18</v>
      </c>
      <c r="B23" s="28">
        <v>16</v>
      </c>
      <c r="C23" s="29">
        <v>1</v>
      </c>
      <c r="D23" s="30">
        <v>13</v>
      </c>
      <c r="E23" s="31">
        <v>0</v>
      </c>
      <c r="F23" s="32">
        <v>0</v>
      </c>
      <c r="G23" s="33">
        <f>SUM(G24+G26)</f>
        <v>0</v>
      </c>
      <c r="H23" s="33">
        <f t="shared" ref="H23:I23" si="8">SUM(H24+H26)</f>
        <v>0</v>
      </c>
      <c r="I23" s="33">
        <f t="shared" si="8"/>
        <v>0</v>
      </c>
    </row>
    <row r="24" spans="1:9" ht="31.5" hidden="1">
      <c r="A24" s="27" t="s">
        <v>19</v>
      </c>
      <c r="B24" s="28">
        <v>16</v>
      </c>
      <c r="C24" s="29">
        <v>1</v>
      </c>
      <c r="D24" s="30">
        <v>13</v>
      </c>
      <c r="E24" s="31">
        <v>29900</v>
      </c>
      <c r="F24" s="32">
        <v>0</v>
      </c>
      <c r="G24" s="33">
        <f>SUM(G25)</f>
        <v>0</v>
      </c>
      <c r="H24" s="33">
        <f t="shared" ref="H24:I24" si="9">SUM(H25)</f>
        <v>0</v>
      </c>
      <c r="I24" s="33">
        <f t="shared" si="9"/>
        <v>0</v>
      </c>
    </row>
    <row r="25" spans="1:9" ht="31.5" hidden="1">
      <c r="A25" s="27" t="s">
        <v>8</v>
      </c>
      <c r="B25" s="28">
        <v>16</v>
      </c>
      <c r="C25" s="29">
        <v>1</v>
      </c>
      <c r="D25" s="30">
        <v>13</v>
      </c>
      <c r="E25" s="31">
        <v>29900</v>
      </c>
      <c r="F25" s="32">
        <v>500</v>
      </c>
      <c r="G25" s="33">
        <v>0</v>
      </c>
      <c r="H25" s="33">
        <v>0</v>
      </c>
      <c r="I25" s="33">
        <v>0</v>
      </c>
    </row>
    <row r="26" spans="1:9" ht="15.75" hidden="1">
      <c r="A26" s="27" t="s">
        <v>17</v>
      </c>
      <c r="B26" s="28">
        <v>16</v>
      </c>
      <c r="C26" s="29">
        <v>1</v>
      </c>
      <c r="D26" s="30">
        <v>13</v>
      </c>
      <c r="E26" s="31">
        <v>920000</v>
      </c>
      <c r="F26" s="32">
        <v>0</v>
      </c>
      <c r="G26" s="33">
        <f>SUM(G27)</f>
        <v>0</v>
      </c>
      <c r="H26" s="33">
        <f t="shared" ref="H26:I26" si="10">SUM(H27)</f>
        <v>0</v>
      </c>
      <c r="I26" s="33">
        <f t="shared" si="10"/>
        <v>0</v>
      </c>
    </row>
    <row r="27" spans="1:9" ht="31.5" hidden="1">
      <c r="A27" s="27" t="s">
        <v>8</v>
      </c>
      <c r="B27" s="28">
        <v>16</v>
      </c>
      <c r="C27" s="29">
        <v>1</v>
      </c>
      <c r="D27" s="30">
        <v>13</v>
      </c>
      <c r="E27" s="31">
        <v>920000</v>
      </c>
      <c r="F27" s="32">
        <v>500</v>
      </c>
      <c r="G27" s="33">
        <v>0</v>
      </c>
      <c r="H27" s="33">
        <v>0</v>
      </c>
      <c r="I27" s="33">
        <v>0</v>
      </c>
    </row>
    <row r="28" spans="1:9" s="10" customFormat="1" ht="15.75" hidden="1">
      <c r="A28" s="50" t="s">
        <v>20</v>
      </c>
      <c r="B28" s="51">
        <v>16</v>
      </c>
      <c r="C28" s="52">
        <v>4</v>
      </c>
      <c r="D28" s="53">
        <v>0</v>
      </c>
      <c r="E28" s="54">
        <v>0</v>
      </c>
      <c r="F28" s="55">
        <v>0</v>
      </c>
      <c r="G28" s="56">
        <f>SUM(G29)</f>
        <v>0</v>
      </c>
      <c r="H28" s="56">
        <f t="shared" ref="H28:I30" si="11">SUM(H29)</f>
        <v>0</v>
      </c>
      <c r="I28" s="56">
        <f t="shared" si="11"/>
        <v>0</v>
      </c>
    </row>
    <row r="29" spans="1:9" ht="35.25" hidden="1" customHeight="1">
      <c r="A29" s="34" t="s">
        <v>21</v>
      </c>
      <c r="B29" s="28">
        <v>16</v>
      </c>
      <c r="C29" s="29">
        <v>4</v>
      </c>
      <c r="D29" s="30">
        <v>9</v>
      </c>
      <c r="E29" s="31">
        <v>0</v>
      </c>
      <c r="F29" s="32">
        <v>0</v>
      </c>
      <c r="G29" s="33">
        <f>SUM(G30+G32)</f>
        <v>0</v>
      </c>
      <c r="H29" s="33">
        <f t="shared" si="11"/>
        <v>0</v>
      </c>
      <c r="I29" s="33">
        <f t="shared" si="11"/>
        <v>0</v>
      </c>
    </row>
    <row r="30" spans="1:9" ht="35.25" hidden="1" customHeight="1">
      <c r="A30" s="34" t="s">
        <v>193</v>
      </c>
      <c r="B30" s="28">
        <v>16</v>
      </c>
      <c r="C30" s="29">
        <v>4</v>
      </c>
      <c r="D30" s="30">
        <v>9</v>
      </c>
      <c r="E30" s="57">
        <v>5210119</v>
      </c>
      <c r="F30" s="32">
        <v>0</v>
      </c>
      <c r="G30" s="33">
        <f>SUM(G31)</f>
        <v>0</v>
      </c>
      <c r="H30" s="33">
        <f t="shared" si="11"/>
        <v>0</v>
      </c>
      <c r="I30" s="33">
        <f t="shared" si="11"/>
        <v>0</v>
      </c>
    </row>
    <row r="31" spans="1:9" ht="35.25" hidden="1" customHeight="1">
      <c r="A31" s="27" t="s">
        <v>182</v>
      </c>
      <c r="B31" s="28">
        <v>16</v>
      </c>
      <c r="C31" s="29">
        <v>4</v>
      </c>
      <c r="D31" s="30">
        <v>9</v>
      </c>
      <c r="E31" s="31">
        <v>5210119</v>
      </c>
      <c r="F31" s="32">
        <v>6</v>
      </c>
      <c r="G31" s="47">
        <v>0</v>
      </c>
      <c r="H31" s="47">
        <v>0</v>
      </c>
      <c r="I31" s="47">
        <v>0</v>
      </c>
    </row>
    <row r="32" spans="1:9" ht="35.25" hidden="1" customHeight="1">
      <c r="A32" s="27" t="s">
        <v>194</v>
      </c>
      <c r="B32" s="28">
        <v>16</v>
      </c>
      <c r="C32" s="29">
        <v>4</v>
      </c>
      <c r="D32" s="30">
        <v>9</v>
      </c>
      <c r="E32" s="57">
        <v>5210120</v>
      </c>
      <c r="F32" s="32">
        <v>0</v>
      </c>
      <c r="G32" s="47">
        <f>SUM(G33)</f>
        <v>0</v>
      </c>
      <c r="H32" s="47">
        <f t="shared" ref="H32:I32" si="12">SUM(H33)</f>
        <v>0</v>
      </c>
      <c r="I32" s="47">
        <f t="shared" si="12"/>
        <v>0</v>
      </c>
    </row>
    <row r="33" spans="1:9" ht="35.25" hidden="1" customHeight="1">
      <c r="A33" s="27" t="s">
        <v>182</v>
      </c>
      <c r="B33" s="28">
        <v>16</v>
      </c>
      <c r="C33" s="29">
        <v>4</v>
      </c>
      <c r="D33" s="30">
        <v>9</v>
      </c>
      <c r="E33" s="31">
        <v>5210120</v>
      </c>
      <c r="F33" s="32">
        <v>6</v>
      </c>
      <c r="G33" s="47">
        <v>0</v>
      </c>
      <c r="H33" s="47">
        <v>0</v>
      </c>
      <c r="I33" s="47">
        <v>0</v>
      </c>
    </row>
    <row r="34" spans="1:9" s="10" customFormat="1" ht="15.75" hidden="1">
      <c r="A34" s="50" t="s">
        <v>23</v>
      </c>
      <c r="B34" s="51">
        <v>16</v>
      </c>
      <c r="C34" s="52">
        <v>5</v>
      </c>
      <c r="D34" s="53">
        <v>0</v>
      </c>
      <c r="E34" s="54">
        <v>0</v>
      </c>
      <c r="F34" s="55">
        <v>0</v>
      </c>
      <c r="G34" s="56">
        <f>SUM(G35)</f>
        <v>0</v>
      </c>
      <c r="H34" s="56">
        <f t="shared" ref="H34:I34" si="13">SUM(H35)</f>
        <v>0</v>
      </c>
      <c r="I34" s="56">
        <f t="shared" si="13"/>
        <v>0</v>
      </c>
    </row>
    <row r="35" spans="1:9" ht="15.75" hidden="1">
      <c r="A35" s="34" t="s">
        <v>24</v>
      </c>
      <c r="B35" s="28">
        <v>16</v>
      </c>
      <c r="C35" s="29">
        <v>5</v>
      </c>
      <c r="D35" s="30">
        <v>3</v>
      </c>
      <c r="E35" s="31">
        <v>0</v>
      </c>
      <c r="F35" s="32">
        <v>0</v>
      </c>
      <c r="G35" s="47">
        <f>SUM(G36+G38+G40+G42)</f>
        <v>0</v>
      </c>
      <c r="H35" s="47">
        <f t="shared" ref="H35:I35" si="14">SUM(H36+H38+H40+H42)</f>
        <v>0</v>
      </c>
      <c r="I35" s="47">
        <f t="shared" si="14"/>
        <v>0</v>
      </c>
    </row>
    <row r="36" spans="1:9" ht="15.75" hidden="1">
      <c r="A36" s="34" t="s">
        <v>25</v>
      </c>
      <c r="B36" s="28">
        <v>16</v>
      </c>
      <c r="C36" s="29">
        <v>5</v>
      </c>
      <c r="D36" s="30">
        <v>3</v>
      </c>
      <c r="E36" s="31">
        <v>6000100</v>
      </c>
      <c r="F36" s="32">
        <v>0</v>
      </c>
      <c r="G36" s="47">
        <f>SUM(G37)</f>
        <v>0</v>
      </c>
      <c r="H36" s="47">
        <f t="shared" ref="H36:I36" si="15">SUM(H37)</f>
        <v>0</v>
      </c>
      <c r="I36" s="47">
        <f t="shared" si="15"/>
        <v>0</v>
      </c>
    </row>
    <row r="37" spans="1:9" ht="31.5" hidden="1">
      <c r="A37" s="27" t="s">
        <v>8</v>
      </c>
      <c r="B37" s="28">
        <v>16</v>
      </c>
      <c r="C37" s="29">
        <v>5</v>
      </c>
      <c r="D37" s="30">
        <v>3</v>
      </c>
      <c r="E37" s="31">
        <v>6000100</v>
      </c>
      <c r="F37" s="32">
        <v>500</v>
      </c>
      <c r="G37" s="47">
        <v>0</v>
      </c>
      <c r="H37" s="47">
        <v>0</v>
      </c>
      <c r="I37" s="47">
        <v>0</v>
      </c>
    </row>
    <row r="38" spans="1:9" ht="15.75" hidden="1">
      <c r="A38" s="27" t="s">
        <v>26</v>
      </c>
      <c r="B38" s="28">
        <v>16</v>
      </c>
      <c r="C38" s="29">
        <v>5</v>
      </c>
      <c r="D38" s="30">
        <v>3</v>
      </c>
      <c r="E38" s="31">
        <v>6000300</v>
      </c>
      <c r="F38" s="32">
        <v>0</v>
      </c>
      <c r="G38" s="47">
        <f>SUM(G39)</f>
        <v>0</v>
      </c>
      <c r="H38" s="47">
        <f t="shared" ref="H38:I38" si="16">SUM(H39)</f>
        <v>0</v>
      </c>
      <c r="I38" s="47">
        <f t="shared" si="16"/>
        <v>0</v>
      </c>
    </row>
    <row r="39" spans="1:9" ht="31.5" hidden="1">
      <c r="A39" s="27" t="s">
        <v>8</v>
      </c>
      <c r="B39" s="28">
        <v>16</v>
      </c>
      <c r="C39" s="29">
        <v>5</v>
      </c>
      <c r="D39" s="30">
        <v>3</v>
      </c>
      <c r="E39" s="31">
        <v>6000300</v>
      </c>
      <c r="F39" s="32">
        <v>500</v>
      </c>
      <c r="G39" s="47">
        <v>0</v>
      </c>
      <c r="H39" s="47">
        <v>0</v>
      </c>
      <c r="I39" s="47">
        <v>0</v>
      </c>
    </row>
    <row r="40" spans="1:9" ht="31.5" hidden="1">
      <c r="A40" s="27" t="s">
        <v>27</v>
      </c>
      <c r="B40" s="28">
        <v>16</v>
      </c>
      <c r="C40" s="29">
        <v>5</v>
      </c>
      <c r="D40" s="30">
        <v>3</v>
      </c>
      <c r="E40" s="31">
        <v>6000400</v>
      </c>
      <c r="F40" s="32">
        <v>0</v>
      </c>
      <c r="G40" s="47">
        <f>SUM(G41)</f>
        <v>0</v>
      </c>
      <c r="H40" s="47">
        <f t="shared" ref="H40:I40" si="17">SUM(H41)</f>
        <v>0</v>
      </c>
      <c r="I40" s="47">
        <f t="shared" si="17"/>
        <v>0</v>
      </c>
    </row>
    <row r="41" spans="1:9" ht="31.5" hidden="1">
      <c r="A41" s="27" t="s">
        <v>8</v>
      </c>
      <c r="B41" s="28">
        <v>16</v>
      </c>
      <c r="C41" s="29">
        <v>5</v>
      </c>
      <c r="D41" s="30">
        <v>3</v>
      </c>
      <c r="E41" s="31">
        <v>6000400</v>
      </c>
      <c r="F41" s="32">
        <v>500</v>
      </c>
      <c r="G41" s="47">
        <v>0</v>
      </c>
      <c r="H41" s="47">
        <v>0</v>
      </c>
      <c r="I41" s="47">
        <v>0</v>
      </c>
    </row>
    <row r="42" spans="1:9" ht="31.5" hidden="1">
      <c r="A42" s="27" t="s">
        <v>28</v>
      </c>
      <c r="B42" s="28">
        <v>16</v>
      </c>
      <c r="C42" s="29">
        <v>5</v>
      </c>
      <c r="D42" s="30">
        <v>3</v>
      </c>
      <c r="E42" s="31">
        <v>6000500</v>
      </c>
      <c r="F42" s="32">
        <v>0</v>
      </c>
      <c r="G42" s="47">
        <f>SUM(G43)</f>
        <v>0</v>
      </c>
      <c r="H42" s="47">
        <f t="shared" ref="H42:I42" si="18">SUM(H43)</f>
        <v>0</v>
      </c>
      <c r="I42" s="47">
        <f t="shared" si="18"/>
        <v>0</v>
      </c>
    </row>
    <row r="43" spans="1:9" ht="31.5" hidden="1">
      <c r="A43" s="27" t="s">
        <v>8</v>
      </c>
      <c r="B43" s="28">
        <v>16</v>
      </c>
      <c r="C43" s="29">
        <v>5</v>
      </c>
      <c r="D43" s="30">
        <v>3</v>
      </c>
      <c r="E43" s="31">
        <v>6000500</v>
      </c>
      <c r="F43" s="32">
        <v>500</v>
      </c>
      <c r="G43" s="47">
        <v>0</v>
      </c>
      <c r="H43" s="47">
        <v>0</v>
      </c>
      <c r="I43" s="47">
        <v>0</v>
      </c>
    </row>
    <row r="44" spans="1:9" s="10" customFormat="1" ht="15.75" hidden="1">
      <c r="A44" s="50" t="s">
        <v>75</v>
      </c>
      <c r="B44" s="51">
        <v>16</v>
      </c>
      <c r="C44" s="52">
        <v>14</v>
      </c>
      <c r="D44" s="53">
        <v>0</v>
      </c>
      <c r="E44" s="54">
        <v>0</v>
      </c>
      <c r="F44" s="55">
        <v>0</v>
      </c>
      <c r="G44" s="56">
        <f>SUM(G45)</f>
        <v>0</v>
      </c>
      <c r="H44" s="56">
        <f t="shared" ref="H44:I46" si="19">SUM(H45)</f>
        <v>0</v>
      </c>
      <c r="I44" s="56">
        <f t="shared" si="19"/>
        <v>0</v>
      </c>
    </row>
    <row r="45" spans="1:9" ht="63" hidden="1">
      <c r="A45" s="34" t="s">
        <v>13</v>
      </c>
      <c r="B45" s="28">
        <v>16</v>
      </c>
      <c r="C45" s="29">
        <v>14</v>
      </c>
      <c r="D45" s="30">
        <v>3</v>
      </c>
      <c r="E45" s="31">
        <v>0</v>
      </c>
      <c r="F45" s="32">
        <v>0</v>
      </c>
      <c r="G45" s="47">
        <f>SUM(G46)</f>
        <v>0</v>
      </c>
      <c r="H45" s="47">
        <f t="shared" si="19"/>
        <v>0</v>
      </c>
      <c r="I45" s="47">
        <f t="shared" si="19"/>
        <v>0</v>
      </c>
    </row>
    <row r="46" spans="1:9" ht="94.5" hidden="1">
      <c r="A46" s="27" t="s">
        <v>14</v>
      </c>
      <c r="B46" s="28">
        <v>16</v>
      </c>
      <c r="C46" s="29">
        <v>14</v>
      </c>
      <c r="D46" s="30">
        <v>3</v>
      </c>
      <c r="E46" s="31">
        <v>5210600</v>
      </c>
      <c r="F46" s="32">
        <v>0</v>
      </c>
      <c r="G46" s="47">
        <f>SUM(G47)</f>
        <v>0</v>
      </c>
      <c r="H46" s="47">
        <f t="shared" si="19"/>
        <v>0</v>
      </c>
      <c r="I46" s="47">
        <f t="shared" si="19"/>
        <v>0</v>
      </c>
    </row>
    <row r="47" spans="1:9" ht="15.75" hidden="1">
      <c r="A47" s="27" t="s">
        <v>32</v>
      </c>
      <c r="B47" s="28">
        <v>16</v>
      </c>
      <c r="C47" s="29">
        <v>14</v>
      </c>
      <c r="D47" s="30">
        <v>3</v>
      </c>
      <c r="E47" s="31">
        <v>5210600</v>
      </c>
      <c r="F47" s="32">
        <v>17</v>
      </c>
      <c r="G47" s="33">
        <v>0</v>
      </c>
      <c r="H47" s="33">
        <v>0</v>
      </c>
      <c r="I47" s="33">
        <v>0</v>
      </c>
    </row>
    <row r="48" spans="1:9" ht="15.75" hidden="1">
      <c r="A48" s="468" t="s">
        <v>29</v>
      </c>
      <c r="B48" s="468"/>
      <c r="C48" s="468"/>
      <c r="D48" s="468"/>
      <c r="E48" s="468"/>
      <c r="F48" s="468"/>
      <c r="G48" s="2">
        <f>SUM(G49+G66+G70+G80)</f>
        <v>0</v>
      </c>
      <c r="H48" s="2">
        <f t="shared" ref="H48:I48" si="20">SUM(H49+H66+H70+H80)</f>
        <v>0</v>
      </c>
      <c r="I48" s="2">
        <f t="shared" si="20"/>
        <v>0</v>
      </c>
    </row>
    <row r="49" spans="1:9" s="10" customFormat="1" ht="15.75" hidden="1">
      <c r="A49" s="3" t="s">
        <v>5</v>
      </c>
      <c r="B49" s="4">
        <v>17</v>
      </c>
      <c r="C49" s="5">
        <v>1</v>
      </c>
      <c r="D49" s="6">
        <v>0</v>
      </c>
      <c r="E49" s="7">
        <v>0</v>
      </c>
      <c r="F49" s="8">
        <v>0</v>
      </c>
      <c r="G49" s="9">
        <f>SUM(G50+G53+G58+G61)</f>
        <v>0</v>
      </c>
      <c r="H49" s="9">
        <f t="shared" ref="H49:I49" si="21">SUM(H50+H53+H58+H61)</f>
        <v>0</v>
      </c>
      <c r="I49" s="9">
        <f t="shared" si="21"/>
        <v>0</v>
      </c>
    </row>
    <row r="50" spans="1:9" s="18" customFormat="1" ht="35.25" hidden="1" customHeight="1">
      <c r="A50" s="11" t="s">
        <v>6</v>
      </c>
      <c r="B50" s="12">
        <v>17</v>
      </c>
      <c r="C50" s="13">
        <v>1</v>
      </c>
      <c r="D50" s="14">
        <v>2</v>
      </c>
      <c r="E50" s="15">
        <v>0</v>
      </c>
      <c r="F50" s="16">
        <v>0</v>
      </c>
      <c r="G50" s="17">
        <f>SUM(G51)</f>
        <v>0</v>
      </c>
      <c r="H50" s="17">
        <f t="shared" ref="H50:I51" si="22">SUM(H51)</f>
        <v>0</v>
      </c>
      <c r="I50" s="17">
        <f t="shared" si="22"/>
        <v>0</v>
      </c>
    </row>
    <row r="51" spans="1:9" ht="15.75" hidden="1">
      <c r="A51" s="11" t="s">
        <v>7</v>
      </c>
      <c r="B51" s="12">
        <v>17</v>
      </c>
      <c r="C51" s="13">
        <v>1</v>
      </c>
      <c r="D51" s="14">
        <v>2</v>
      </c>
      <c r="E51" s="15">
        <v>20300</v>
      </c>
      <c r="F51" s="16">
        <v>0</v>
      </c>
      <c r="G51" s="17">
        <f>SUM(G52)</f>
        <v>0</v>
      </c>
      <c r="H51" s="17">
        <f t="shared" si="22"/>
        <v>0</v>
      </c>
      <c r="I51" s="17">
        <f t="shared" si="22"/>
        <v>0</v>
      </c>
    </row>
    <row r="52" spans="1:9" ht="31.5" hidden="1">
      <c r="A52" s="27" t="s">
        <v>8</v>
      </c>
      <c r="B52" s="28">
        <v>17</v>
      </c>
      <c r="C52" s="29">
        <v>1</v>
      </c>
      <c r="D52" s="30">
        <v>2</v>
      </c>
      <c r="E52" s="31">
        <v>20300</v>
      </c>
      <c r="F52" s="32">
        <v>500</v>
      </c>
      <c r="G52" s="33">
        <v>0</v>
      </c>
      <c r="H52" s="33">
        <v>0</v>
      </c>
      <c r="I52" s="33">
        <v>0</v>
      </c>
    </row>
    <row r="53" spans="1:9" ht="94.5" hidden="1">
      <c r="A53" s="34" t="s">
        <v>9</v>
      </c>
      <c r="B53" s="28">
        <v>17</v>
      </c>
      <c r="C53" s="29">
        <v>1</v>
      </c>
      <c r="D53" s="30">
        <v>4</v>
      </c>
      <c r="E53" s="31">
        <v>0</v>
      </c>
      <c r="F53" s="32">
        <v>0</v>
      </c>
      <c r="G53" s="33">
        <f>SUM(G54+G56)</f>
        <v>0</v>
      </c>
      <c r="H53" s="33">
        <f t="shared" ref="H53:I53" si="23">SUM(H54+H56)</f>
        <v>0</v>
      </c>
      <c r="I53" s="33">
        <f t="shared" si="23"/>
        <v>0</v>
      </c>
    </row>
    <row r="54" spans="1:9" ht="15.75" hidden="1">
      <c r="A54" s="34" t="s">
        <v>11</v>
      </c>
      <c r="B54" s="28">
        <v>17</v>
      </c>
      <c r="C54" s="29">
        <v>1</v>
      </c>
      <c r="D54" s="30">
        <v>4</v>
      </c>
      <c r="E54" s="31">
        <v>20400</v>
      </c>
      <c r="F54" s="32">
        <v>0</v>
      </c>
      <c r="G54" s="33">
        <f>SUM(G55)</f>
        <v>0</v>
      </c>
      <c r="H54" s="33">
        <f t="shared" ref="H54:I54" si="24">SUM(H55)</f>
        <v>0</v>
      </c>
      <c r="I54" s="33">
        <f t="shared" si="24"/>
        <v>0</v>
      </c>
    </row>
    <row r="55" spans="1:9" ht="31.5" hidden="1">
      <c r="A55" s="27" t="s">
        <v>8</v>
      </c>
      <c r="B55" s="28">
        <v>17</v>
      </c>
      <c r="C55" s="29">
        <v>1</v>
      </c>
      <c r="D55" s="30">
        <v>4</v>
      </c>
      <c r="E55" s="31">
        <v>20400</v>
      </c>
      <c r="F55" s="32">
        <v>500</v>
      </c>
      <c r="G55" s="33">
        <v>0</v>
      </c>
      <c r="H55" s="33">
        <v>0</v>
      </c>
      <c r="I55" s="33">
        <v>0</v>
      </c>
    </row>
    <row r="56" spans="1:9" ht="31.5" hidden="1">
      <c r="A56" s="34" t="s">
        <v>12</v>
      </c>
      <c r="B56" s="28">
        <v>17</v>
      </c>
      <c r="C56" s="29">
        <v>1</v>
      </c>
      <c r="D56" s="30">
        <v>4</v>
      </c>
      <c r="E56" s="31">
        <v>29500</v>
      </c>
      <c r="F56" s="32">
        <v>0</v>
      </c>
      <c r="G56" s="33">
        <f>SUM(G57)</f>
        <v>0</v>
      </c>
      <c r="H56" s="33">
        <f t="shared" ref="H56:I56" si="25">SUM(H57)</f>
        <v>0</v>
      </c>
      <c r="I56" s="33">
        <f t="shared" si="25"/>
        <v>0</v>
      </c>
    </row>
    <row r="57" spans="1:9" ht="31.5" hidden="1">
      <c r="A57" s="27" t="s">
        <v>8</v>
      </c>
      <c r="B57" s="42">
        <v>17</v>
      </c>
      <c r="C57" s="43">
        <v>1</v>
      </c>
      <c r="D57" s="44">
        <v>4</v>
      </c>
      <c r="E57" s="45">
        <v>29500</v>
      </c>
      <c r="F57" s="46">
        <v>500</v>
      </c>
      <c r="G57" s="33">
        <v>0</v>
      </c>
      <c r="H57" s="33">
        <v>0</v>
      </c>
      <c r="I57" s="33">
        <v>0</v>
      </c>
    </row>
    <row r="58" spans="1:9" ht="15.75" hidden="1">
      <c r="A58" s="48" t="s">
        <v>15</v>
      </c>
      <c r="B58" s="42">
        <v>17</v>
      </c>
      <c r="C58" s="43">
        <v>1</v>
      </c>
      <c r="D58" s="44">
        <v>11</v>
      </c>
      <c r="E58" s="45">
        <v>0</v>
      </c>
      <c r="F58" s="46">
        <v>0</v>
      </c>
      <c r="G58" s="33">
        <f>SUM(G59)</f>
        <v>0</v>
      </c>
      <c r="H58" s="33">
        <f t="shared" ref="H58:I59" si="26">SUM(H59)</f>
        <v>0</v>
      </c>
      <c r="I58" s="33">
        <f t="shared" si="26"/>
        <v>0</v>
      </c>
    </row>
    <row r="59" spans="1:9" ht="31.5" hidden="1">
      <c r="A59" s="48" t="s">
        <v>16</v>
      </c>
      <c r="B59" s="42">
        <v>17</v>
      </c>
      <c r="C59" s="43">
        <v>1</v>
      </c>
      <c r="D59" s="44">
        <v>11</v>
      </c>
      <c r="E59" s="45">
        <v>700500</v>
      </c>
      <c r="F59" s="46">
        <v>0</v>
      </c>
      <c r="G59" s="33">
        <f>SUM(G60)</f>
        <v>0</v>
      </c>
      <c r="H59" s="33">
        <f t="shared" si="26"/>
        <v>0</v>
      </c>
      <c r="I59" s="33">
        <f t="shared" si="26"/>
        <v>0</v>
      </c>
    </row>
    <row r="60" spans="1:9" ht="15.75" hidden="1">
      <c r="A60" s="27" t="s">
        <v>17</v>
      </c>
      <c r="B60" s="28">
        <v>17</v>
      </c>
      <c r="C60" s="29">
        <v>1</v>
      </c>
      <c r="D60" s="30">
        <v>11</v>
      </c>
      <c r="E60" s="31">
        <v>700500</v>
      </c>
      <c r="F60" s="32">
        <v>13</v>
      </c>
      <c r="G60" s="33">
        <v>0</v>
      </c>
      <c r="H60" s="33">
        <v>0</v>
      </c>
      <c r="I60" s="33">
        <v>0</v>
      </c>
    </row>
    <row r="61" spans="1:9" s="59" customFormat="1" ht="15.75" hidden="1">
      <c r="A61" s="27" t="s">
        <v>18</v>
      </c>
      <c r="B61" s="28">
        <v>17</v>
      </c>
      <c r="C61" s="29">
        <v>1</v>
      </c>
      <c r="D61" s="30">
        <v>13</v>
      </c>
      <c r="E61" s="31">
        <v>0</v>
      </c>
      <c r="F61" s="32">
        <v>0</v>
      </c>
      <c r="G61" s="33">
        <f>SUM(G62+G64)</f>
        <v>0</v>
      </c>
      <c r="H61" s="33">
        <f t="shared" ref="H61:I61" si="27">SUM(H62+H64)</f>
        <v>0</v>
      </c>
      <c r="I61" s="33">
        <f t="shared" si="27"/>
        <v>0</v>
      </c>
    </row>
    <row r="62" spans="1:9" ht="31.5" hidden="1">
      <c r="A62" s="27" t="s">
        <v>19</v>
      </c>
      <c r="B62" s="28">
        <v>17</v>
      </c>
      <c r="C62" s="29">
        <v>1</v>
      </c>
      <c r="D62" s="30">
        <v>13</v>
      </c>
      <c r="E62" s="31">
        <v>29900</v>
      </c>
      <c r="F62" s="32">
        <v>0</v>
      </c>
      <c r="G62" s="33">
        <f>SUM(G63)</f>
        <v>0</v>
      </c>
      <c r="H62" s="33">
        <f t="shared" ref="H62:I62" si="28">SUM(H63)</f>
        <v>0</v>
      </c>
      <c r="I62" s="33">
        <f t="shared" si="28"/>
        <v>0</v>
      </c>
    </row>
    <row r="63" spans="1:9" ht="31.5" hidden="1">
      <c r="A63" s="27" t="s">
        <v>8</v>
      </c>
      <c r="B63" s="28">
        <v>17</v>
      </c>
      <c r="C63" s="29">
        <v>1</v>
      </c>
      <c r="D63" s="30">
        <v>13</v>
      </c>
      <c r="E63" s="31">
        <v>29900</v>
      </c>
      <c r="F63" s="32">
        <v>500</v>
      </c>
      <c r="G63" s="33">
        <v>0</v>
      </c>
      <c r="H63" s="33">
        <v>0</v>
      </c>
      <c r="I63" s="33">
        <v>0</v>
      </c>
    </row>
    <row r="64" spans="1:9" ht="15.75" hidden="1">
      <c r="A64" s="27" t="s">
        <v>17</v>
      </c>
      <c r="B64" s="28">
        <v>17</v>
      </c>
      <c r="C64" s="29">
        <v>1</v>
      </c>
      <c r="D64" s="30">
        <v>13</v>
      </c>
      <c r="E64" s="31">
        <v>920000</v>
      </c>
      <c r="F64" s="32">
        <v>0</v>
      </c>
      <c r="G64" s="33">
        <f>SUM(G65)</f>
        <v>0</v>
      </c>
      <c r="H64" s="33">
        <f t="shared" ref="H64:I64" si="29">SUM(H65)</f>
        <v>0</v>
      </c>
      <c r="I64" s="33">
        <f t="shared" si="29"/>
        <v>0</v>
      </c>
    </row>
    <row r="65" spans="1:9" ht="31.5" hidden="1">
      <c r="A65" s="27" t="s">
        <v>8</v>
      </c>
      <c r="B65" s="28">
        <v>17</v>
      </c>
      <c r="C65" s="29">
        <v>1</v>
      </c>
      <c r="D65" s="30">
        <v>13</v>
      </c>
      <c r="E65" s="31">
        <v>920000</v>
      </c>
      <c r="F65" s="32">
        <v>500</v>
      </c>
      <c r="G65" s="33">
        <v>0</v>
      </c>
      <c r="H65" s="33">
        <v>0</v>
      </c>
      <c r="I65" s="33">
        <v>0</v>
      </c>
    </row>
    <row r="66" spans="1:9" s="10" customFormat="1" ht="15.75" hidden="1">
      <c r="A66" s="50" t="s">
        <v>78</v>
      </c>
      <c r="B66" s="51">
        <v>17</v>
      </c>
      <c r="C66" s="52">
        <v>2</v>
      </c>
      <c r="D66" s="53">
        <v>0</v>
      </c>
      <c r="E66" s="54">
        <v>0</v>
      </c>
      <c r="F66" s="55">
        <v>0</v>
      </c>
      <c r="G66" s="56">
        <f>SUM(G67)</f>
        <v>0</v>
      </c>
      <c r="H66" s="56">
        <f t="shared" ref="H66:I68" si="30">SUM(H67)</f>
        <v>0</v>
      </c>
      <c r="I66" s="56">
        <f t="shared" si="30"/>
        <v>0</v>
      </c>
    </row>
    <row r="67" spans="1:9" ht="35.25" hidden="1" customHeight="1">
      <c r="A67" s="34" t="s">
        <v>79</v>
      </c>
      <c r="B67" s="28">
        <v>17</v>
      </c>
      <c r="C67" s="29">
        <v>2</v>
      </c>
      <c r="D67" s="30">
        <v>3</v>
      </c>
      <c r="E67" s="31">
        <v>0</v>
      </c>
      <c r="F67" s="32">
        <v>0</v>
      </c>
      <c r="G67" s="33">
        <f>SUM(G68)</f>
        <v>0</v>
      </c>
      <c r="H67" s="33">
        <f t="shared" si="30"/>
        <v>0</v>
      </c>
      <c r="I67" s="33">
        <f t="shared" si="30"/>
        <v>0</v>
      </c>
    </row>
    <row r="68" spans="1:9" ht="47.25" hidden="1">
      <c r="A68" s="34" t="s">
        <v>195</v>
      </c>
      <c r="B68" s="28">
        <v>17</v>
      </c>
      <c r="C68" s="29">
        <v>2</v>
      </c>
      <c r="D68" s="30">
        <v>3</v>
      </c>
      <c r="E68" s="31">
        <v>13600</v>
      </c>
      <c r="F68" s="32">
        <v>0</v>
      </c>
      <c r="G68" s="33">
        <f>SUM(G69)</f>
        <v>0</v>
      </c>
      <c r="H68" s="33">
        <f t="shared" si="30"/>
        <v>0</v>
      </c>
      <c r="I68" s="33">
        <f t="shared" si="30"/>
        <v>0</v>
      </c>
    </row>
    <row r="69" spans="1:9" ht="31.5" hidden="1">
      <c r="A69" s="27" t="s">
        <v>8</v>
      </c>
      <c r="B69" s="28">
        <v>17</v>
      </c>
      <c r="C69" s="29">
        <v>2</v>
      </c>
      <c r="D69" s="30">
        <v>3</v>
      </c>
      <c r="E69" s="31">
        <v>13600</v>
      </c>
      <c r="F69" s="32">
        <v>500</v>
      </c>
      <c r="G69" s="47"/>
      <c r="H69" s="47"/>
      <c r="I69" s="47"/>
    </row>
    <row r="70" spans="1:9" s="10" customFormat="1" ht="15.75" hidden="1">
      <c r="A70" s="50" t="s">
        <v>23</v>
      </c>
      <c r="B70" s="51">
        <v>17</v>
      </c>
      <c r="C70" s="52">
        <v>5</v>
      </c>
      <c r="D70" s="53">
        <v>0</v>
      </c>
      <c r="E70" s="54">
        <v>0</v>
      </c>
      <c r="F70" s="55">
        <v>0</v>
      </c>
      <c r="G70" s="56">
        <f>SUM(G71)</f>
        <v>0</v>
      </c>
      <c r="H70" s="56">
        <f t="shared" ref="H70:I70" si="31">SUM(H71)</f>
        <v>0</v>
      </c>
      <c r="I70" s="56">
        <f t="shared" si="31"/>
        <v>0</v>
      </c>
    </row>
    <row r="71" spans="1:9" ht="15.75" hidden="1">
      <c r="A71" s="34" t="s">
        <v>24</v>
      </c>
      <c r="B71" s="28">
        <v>17</v>
      </c>
      <c r="C71" s="29">
        <v>5</v>
      </c>
      <c r="D71" s="30">
        <v>3</v>
      </c>
      <c r="E71" s="31">
        <v>0</v>
      </c>
      <c r="F71" s="32">
        <v>0</v>
      </c>
      <c r="G71" s="47">
        <f>SUM(G72+G74+G76+G78)</f>
        <v>0</v>
      </c>
      <c r="H71" s="47">
        <f t="shared" ref="H71:I71" si="32">SUM(H72+H74+H76+H78)</f>
        <v>0</v>
      </c>
      <c r="I71" s="47">
        <f t="shared" si="32"/>
        <v>0</v>
      </c>
    </row>
    <row r="72" spans="1:9" ht="15.75" hidden="1">
      <c r="A72" s="34" t="s">
        <v>25</v>
      </c>
      <c r="B72" s="28">
        <v>17</v>
      </c>
      <c r="C72" s="29">
        <v>5</v>
      </c>
      <c r="D72" s="30">
        <v>3</v>
      </c>
      <c r="E72" s="31">
        <v>6000100</v>
      </c>
      <c r="F72" s="32">
        <v>0</v>
      </c>
      <c r="G72" s="47">
        <f>SUM(G73)</f>
        <v>0</v>
      </c>
      <c r="H72" s="47">
        <f t="shared" ref="H72:I72" si="33">SUM(H73)</f>
        <v>0</v>
      </c>
      <c r="I72" s="47">
        <f t="shared" si="33"/>
        <v>0</v>
      </c>
    </row>
    <row r="73" spans="1:9" ht="31.5" hidden="1">
      <c r="A73" s="27" t="s">
        <v>8</v>
      </c>
      <c r="B73" s="28">
        <v>17</v>
      </c>
      <c r="C73" s="29">
        <v>5</v>
      </c>
      <c r="D73" s="30">
        <v>3</v>
      </c>
      <c r="E73" s="31">
        <v>6000100</v>
      </c>
      <c r="F73" s="32">
        <v>500</v>
      </c>
      <c r="G73" s="47">
        <v>0</v>
      </c>
      <c r="H73" s="47">
        <v>0</v>
      </c>
      <c r="I73" s="47">
        <v>0</v>
      </c>
    </row>
    <row r="74" spans="1:9" ht="15.75" hidden="1">
      <c r="A74" s="27" t="s">
        <v>26</v>
      </c>
      <c r="B74" s="28">
        <v>17</v>
      </c>
      <c r="C74" s="29">
        <v>5</v>
      </c>
      <c r="D74" s="30">
        <v>3</v>
      </c>
      <c r="E74" s="31">
        <v>6000300</v>
      </c>
      <c r="F74" s="32">
        <v>0</v>
      </c>
      <c r="G74" s="47">
        <f>SUM(G75)</f>
        <v>0</v>
      </c>
      <c r="H74" s="47">
        <f t="shared" ref="H74:I74" si="34">SUM(H75)</f>
        <v>0</v>
      </c>
      <c r="I74" s="47">
        <f t="shared" si="34"/>
        <v>0</v>
      </c>
    </row>
    <row r="75" spans="1:9" ht="31.5" hidden="1">
      <c r="A75" s="27" t="s">
        <v>8</v>
      </c>
      <c r="B75" s="28">
        <v>17</v>
      </c>
      <c r="C75" s="29">
        <v>5</v>
      </c>
      <c r="D75" s="30">
        <v>3</v>
      </c>
      <c r="E75" s="31">
        <v>6000300</v>
      </c>
      <c r="F75" s="32">
        <v>500</v>
      </c>
      <c r="G75" s="47">
        <v>0</v>
      </c>
      <c r="H75" s="47">
        <v>0</v>
      </c>
      <c r="I75" s="47">
        <v>0</v>
      </c>
    </row>
    <row r="76" spans="1:9" ht="31.5" hidden="1">
      <c r="A76" s="27" t="s">
        <v>27</v>
      </c>
      <c r="B76" s="28">
        <v>17</v>
      </c>
      <c r="C76" s="29">
        <v>5</v>
      </c>
      <c r="D76" s="30">
        <v>3</v>
      </c>
      <c r="E76" s="31">
        <v>6000400</v>
      </c>
      <c r="F76" s="32">
        <v>0</v>
      </c>
      <c r="G76" s="47">
        <f>SUM(G77)</f>
        <v>0</v>
      </c>
      <c r="H76" s="47">
        <f t="shared" ref="H76:I76" si="35">SUM(H77)</f>
        <v>0</v>
      </c>
      <c r="I76" s="47">
        <f t="shared" si="35"/>
        <v>0</v>
      </c>
    </row>
    <row r="77" spans="1:9" ht="31.5" hidden="1">
      <c r="A77" s="27" t="s">
        <v>8</v>
      </c>
      <c r="B77" s="28">
        <v>17</v>
      </c>
      <c r="C77" s="29">
        <v>5</v>
      </c>
      <c r="D77" s="30">
        <v>3</v>
      </c>
      <c r="E77" s="31">
        <v>6000400</v>
      </c>
      <c r="F77" s="32">
        <v>500</v>
      </c>
      <c r="G77" s="47">
        <v>0</v>
      </c>
      <c r="H77" s="47">
        <v>0</v>
      </c>
      <c r="I77" s="47">
        <v>0</v>
      </c>
    </row>
    <row r="78" spans="1:9" ht="31.5" hidden="1">
      <c r="A78" s="27" t="s">
        <v>28</v>
      </c>
      <c r="B78" s="28">
        <v>17</v>
      </c>
      <c r="C78" s="29">
        <v>5</v>
      </c>
      <c r="D78" s="30">
        <v>3</v>
      </c>
      <c r="E78" s="31">
        <v>6000500</v>
      </c>
      <c r="F78" s="32">
        <v>0</v>
      </c>
      <c r="G78" s="47">
        <f>SUM(G79)</f>
        <v>0</v>
      </c>
      <c r="H78" s="47">
        <f t="shared" ref="H78:I78" si="36">SUM(H79)</f>
        <v>0</v>
      </c>
      <c r="I78" s="47">
        <f t="shared" si="36"/>
        <v>0</v>
      </c>
    </row>
    <row r="79" spans="1:9" ht="31.5" hidden="1">
      <c r="A79" s="27" t="s">
        <v>8</v>
      </c>
      <c r="B79" s="28">
        <v>17</v>
      </c>
      <c r="C79" s="29">
        <v>5</v>
      </c>
      <c r="D79" s="30">
        <v>3</v>
      </c>
      <c r="E79" s="31">
        <v>6000500</v>
      </c>
      <c r="F79" s="32">
        <v>500</v>
      </c>
      <c r="G79" s="47">
        <v>0</v>
      </c>
      <c r="H79" s="47">
        <v>0</v>
      </c>
      <c r="I79" s="47">
        <v>0</v>
      </c>
    </row>
    <row r="80" spans="1:9" s="10" customFormat="1" ht="15.75" hidden="1">
      <c r="A80" s="50" t="s">
        <v>75</v>
      </c>
      <c r="B80" s="51">
        <v>17</v>
      </c>
      <c r="C80" s="52">
        <v>14</v>
      </c>
      <c r="D80" s="53">
        <v>0</v>
      </c>
      <c r="E80" s="54">
        <v>0</v>
      </c>
      <c r="F80" s="55">
        <v>0</v>
      </c>
      <c r="G80" s="56">
        <f>SUM(G81)</f>
        <v>0</v>
      </c>
      <c r="H80" s="56">
        <f t="shared" ref="H80:I82" si="37">SUM(H81)</f>
        <v>0</v>
      </c>
      <c r="I80" s="56">
        <f t="shared" si="37"/>
        <v>0</v>
      </c>
    </row>
    <row r="81" spans="1:9" ht="63" hidden="1">
      <c r="A81" s="34" t="s">
        <v>13</v>
      </c>
      <c r="B81" s="28">
        <v>17</v>
      </c>
      <c r="C81" s="29">
        <v>14</v>
      </c>
      <c r="D81" s="30">
        <v>3</v>
      </c>
      <c r="E81" s="31">
        <v>0</v>
      </c>
      <c r="F81" s="32">
        <v>0</v>
      </c>
      <c r="G81" s="47">
        <f>SUM(G82)</f>
        <v>0</v>
      </c>
      <c r="H81" s="47">
        <f t="shared" si="37"/>
        <v>0</v>
      </c>
      <c r="I81" s="47">
        <f t="shared" si="37"/>
        <v>0</v>
      </c>
    </row>
    <row r="82" spans="1:9" ht="94.5" hidden="1">
      <c r="A82" s="27" t="s">
        <v>14</v>
      </c>
      <c r="B82" s="28">
        <v>17</v>
      </c>
      <c r="C82" s="29">
        <v>14</v>
      </c>
      <c r="D82" s="30">
        <v>3</v>
      </c>
      <c r="E82" s="31">
        <v>5210600</v>
      </c>
      <c r="F82" s="32">
        <v>0</v>
      </c>
      <c r="G82" s="47">
        <f>SUM(G83)</f>
        <v>0</v>
      </c>
      <c r="H82" s="47">
        <f t="shared" si="37"/>
        <v>0</v>
      </c>
      <c r="I82" s="47">
        <f t="shared" si="37"/>
        <v>0</v>
      </c>
    </row>
    <row r="83" spans="1:9" ht="15.75" hidden="1">
      <c r="A83" s="27" t="s">
        <v>32</v>
      </c>
      <c r="B83" s="28">
        <v>17</v>
      </c>
      <c r="C83" s="29">
        <v>14</v>
      </c>
      <c r="D83" s="30">
        <v>3</v>
      </c>
      <c r="E83" s="31">
        <v>5210600</v>
      </c>
      <c r="F83" s="32">
        <v>17</v>
      </c>
      <c r="G83" s="33">
        <v>0</v>
      </c>
      <c r="H83" s="33">
        <v>0</v>
      </c>
      <c r="I83" s="33">
        <v>0</v>
      </c>
    </row>
    <row r="84" spans="1:9" ht="35.25" hidden="1" customHeight="1">
      <c r="A84" s="472" t="s">
        <v>30</v>
      </c>
      <c r="B84" s="473"/>
      <c r="C84" s="473"/>
      <c r="D84" s="473"/>
      <c r="E84" s="473"/>
      <c r="F84" s="474"/>
      <c r="G84" s="2">
        <f>SUM(G85+G102+G106+G116)</f>
        <v>0</v>
      </c>
      <c r="H84" s="2">
        <f t="shared" ref="H84:I84" si="38">SUM(H85+H102+H106+H116)</f>
        <v>0</v>
      </c>
      <c r="I84" s="2">
        <f t="shared" si="38"/>
        <v>0</v>
      </c>
    </row>
    <row r="85" spans="1:9" s="10" customFormat="1" ht="15.75" hidden="1">
      <c r="A85" s="3" t="s">
        <v>5</v>
      </c>
      <c r="B85" s="4">
        <v>22</v>
      </c>
      <c r="C85" s="5">
        <v>1</v>
      </c>
      <c r="D85" s="6">
        <v>0</v>
      </c>
      <c r="E85" s="7">
        <v>0</v>
      </c>
      <c r="F85" s="8">
        <v>0</v>
      </c>
      <c r="G85" s="9">
        <f>SUM(G86+G89+G94+G97)</f>
        <v>0</v>
      </c>
      <c r="H85" s="9">
        <f t="shared" ref="H85:I85" si="39">SUM(H86+H89+H94+H97)</f>
        <v>0</v>
      </c>
      <c r="I85" s="9">
        <f t="shared" si="39"/>
        <v>0</v>
      </c>
    </row>
    <row r="86" spans="1:9" s="18" customFormat="1" ht="35.25" hidden="1" customHeight="1">
      <c r="A86" s="11" t="s">
        <v>6</v>
      </c>
      <c r="B86" s="12">
        <v>22</v>
      </c>
      <c r="C86" s="13">
        <v>1</v>
      </c>
      <c r="D86" s="14">
        <v>2</v>
      </c>
      <c r="E86" s="15">
        <v>0</v>
      </c>
      <c r="F86" s="16">
        <v>0</v>
      </c>
      <c r="G86" s="17">
        <f>SUM(G87)</f>
        <v>0</v>
      </c>
      <c r="H86" s="17">
        <f t="shared" ref="H86:I87" si="40">SUM(H87)</f>
        <v>0</v>
      </c>
      <c r="I86" s="17">
        <f t="shared" si="40"/>
        <v>0</v>
      </c>
    </row>
    <row r="87" spans="1:9" ht="15.75" hidden="1">
      <c r="A87" s="11" t="s">
        <v>7</v>
      </c>
      <c r="B87" s="12">
        <v>22</v>
      </c>
      <c r="C87" s="13">
        <v>1</v>
      </c>
      <c r="D87" s="14">
        <v>2</v>
      </c>
      <c r="E87" s="15">
        <v>20300</v>
      </c>
      <c r="F87" s="16">
        <v>0</v>
      </c>
      <c r="G87" s="17">
        <f>SUM(G88)</f>
        <v>0</v>
      </c>
      <c r="H87" s="17">
        <f t="shared" si="40"/>
        <v>0</v>
      </c>
      <c r="I87" s="17">
        <f t="shared" si="40"/>
        <v>0</v>
      </c>
    </row>
    <row r="88" spans="1:9" ht="31.5" hidden="1">
      <c r="A88" s="27" t="s">
        <v>8</v>
      </c>
      <c r="B88" s="28">
        <v>22</v>
      </c>
      <c r="C88" s="29">
        <v>1</v>
      </c>
      <c r="D88" s="30">
        <v>2</v>
      </c>
      <c r="E88" s="31">
        <v>20300</v>
      </c>
      <c r="F88" s="32">
        <v>500</v>
      </c>
      <c r="G88" s="33">
        <v>0</v>
      </c>
      <c r="H88" s="33">
        <v>0</v>
      </c>
      <c r="I88" s="33">
        <v>0</v>
      </c>
    </row>
    <row r="89" spans="1:9" ht="94.5" hidden="1">
      <c r="A89" s="34" t="s">
        <v>9</v>
      </c>
      <c r="B89" s="28">
        <v>22</v>
      </c>
      <c r="C89" s="29">
        <v>1</v>
      </c>
      <c r="D89" s="30">
        <v>4</v>
      </c>
      <c r="E89" s="31">
        <v>0</v>
      </c>
      <c r="F89" s="32">
        <v>0</v>
      </c>
      <c r="G89" s="33">
        <f>SUM(G90+G92)</f>
        <v>0</v>
      </c>
      <c r="H89" s="33">
        <f t="shared" ref="H89:I89" si="41">SUM(H90+H92)</f>
        <v>0</v>
      </c>
      <c r="I89" s="33">
        <f t="shared" si="41"/>
        <v>0</v>
      </c>
    </row>
    <row r="90" spans="1:9" ht="15.75" hidden="1">
      <c r="A90" s="34" t="s">
        <v>11</v>
      </c>
      <c r="B90" s="28">
        <v>22</v>
      </c>
      <c r="C90" s="29">
        <v>1</v>
      </c>
      <c r="D90" s="30">
        <v>4</v>
      </c>
      <c r="E90" s="31">
        <v>20400</v>
      </c>
      <c r="F90" s="32">
        <v>0</v>
      </c>
      <c r="G90" s="33">
        <f>SUM(G91)</f>
        <v>0</v>
      </c>
      <c r="H90" s="33">
        <f t="shared" ref="H90:I90" si="42">SUM(H91)</f>
        <v>0</v>
      </c>
      <c r="I90" s="33">
        <f t="shared" si="42"/>
        <v>0</v>
      </c>
    </row>
    <row r="91" spans="1:9" ht="31.5" hidden="1">
      <c r="A91" s="27" t="s">
        <v>8</v>
      </c>
      <c r="B91" s="28">
        <v>22</v>
      </c>
      <c r="C91" s="29">
        <v>1</v>
      </c>
      <c r="D91" s="30">
        <v>4</v>
      </c>
      <c r="E91" s="31">
        <v>20400</v>
      </c>
      <c r="F91" s="32">
        <v>500</v>
      </c>
      <c r="G91" s="33">
        <v>0</v>
      </c>
      <c r="H91" s="33">
        <v>0</v>
      </c>
      <c r="I91" s="33">
        <v>0</v>
      </c>
    </row>
    <row r="92" spans="1:9" ht="31.5" hidden="1">
      <c r="A92" s="34" t="s">
        <v>12</v>
      </c>
      <c r="B92" s="28">
        <v>22</v>
      </c>
      <c r="C92" s="29">
        <v>1</v>
      </c>
      <c r="D92" s="30">
        <v>4</v>
      </c>
      <c r="E92" s="31">
        <v>29500</v>
      </c>
      <c r="F92" s="32">
        <v>0</v>
      </c>
      <c r="G92" s="33">
        <f>SUM(G93)</f>
        <v>0</v>
      </c>
      <c r="H92" s="33">
        <f t="shared" ref="H92:I92" si="43">SUM(H93)</f>
        <v>0</v>
      </c>
      <c r="I92" s="33">
        <f t="shared" si="43"/>
        <v>0</v>
      </c>
    </row>
    <row r="93" spans="1:9" ht="31.5" hidden="1">
      <c r="A93" s="27" t="s">
        <v>8</v>
      </c>
      <c r="B93" s="42">
        <v>22</v>
      </c>
      <c r="C93" s="43">
        <v>1</v>
      </c>
      <c r="D93" s="44">
        <v>4</v>
      </c>
      <c r="E93" s="45">
        <v>29500</v>
      </c>
      <c r="F93" s="46">
        <v>500</v>
      </c>
      <c r="G93" s="33">
        <v>0</v>
      </c>
      <c r="H93" s="33">
        <v>0</v>
      </c>
      <c r="I93" s="33">
        <v>0</v>
      </c>
    </row>
    <row r="94" spans="1:9" ht="15.75" hidden="1">
      <c r="A94" s="48" t="s">
        <v>15</v>
      </c>
      <c r="B94" s="42">
        <v>22</v>
      </c>
      <c r="C94" s="43">
        <v>1</v>
      </c>
      <c r="D94" s="44">
        <v>11</v>
      </c>
      <c r="E94" s="45">
        <v>0</v>
      </c>
      <c r="F94" s="46">
        <v>0</v>
      </c>
      <c r="G94" s="33">
        <f>SUM(G95)</f>
        <v>0</v>
      </c>
      <c r="H94" s="33">
        <f t="shared" ref="H94:I95" si="44">SUM(H95)</f>
        <v>0</v>
      </c>
      <c r="I94" s="33">
        <f t="shared" si="44"/>
        <v>0</v>
      </c>
    </row>
    <row r="95" spans="1:9" ht="31.5" hidden="1">
      <c r="A95" s="48" t="s">
        <v>16</v>
      </c>
      <c r="B95" s="42">
        <v>22</v>
      </c>
      <c r="C95" s="43">
        <v>1</v>
      </c>
      <c r="D95" s="44">
        <v>11</v>
      </c>
      <c r="E95" s="45">
        <v>700500</v>
      </c>
      <c r="F95" s="46">
        <v>0</v>
      </c>
      <c r="G95" s="33">
        <f>SUM(G96)</f>
        <v>0</v>
      </c>
      <c r="H95" s="33">
        <f t="shared" si="44"/>
        <v>0</v>
      </c>
      <c r="I95" s="33">
        <f t="shared" si="44"/>
        <v>0</v>
      </c>
    </row>
    <row r="96" spans="1:9" ht="15.75" hidden="1">
      <c r="A96" s="27" t="s">
        <v>17</v>
      </c>
      <c r="B96" s="28">
        <v>22</v>
      </c>
      <c r="C96" s="29">
        <v>1</v>
      </c>
      <c r="D96" s="30">
        <v>11</v>
      </c>
      <c r="E96" s="31">
        <v>700500</v>
      </c>
      <c r="F96" s="32">
        <v>13</v>
      </c>
      <c r="G96" s="33">
        <v>0</v>
      </c>
      <c r="H96" s="33">
        <v>0</v>
      </c>
      <c r="I96" s="33">
        <v>0</v>
      </c>
    </row>
    <row r="97" spans="1:9" s="59" customFormat="1" ht="15.75" hidden="1">
      <c r="A97" s="27" t="s">
        <v>18</v>
      </c>
      <c r="B97" s="28">
        <v>22</v>
      </c>
      <c r="C97" s="29">
        <v>1</v>
      </c>
      <c r="D97" s="30">
        <v>13</v>
      </c>
      <c r="E97" s="31">
        <v>0</v>
      </c>
      <c r="F97" s="32">
        <v>0</v>
      </c>
      <c r="G97" s="33">
        <f>SUM(G98+G100)</f>
        <v>0</v>
      </c>
      <c r="H97" s="33">
        <f t="shared" ref="H97:I97" si="45">SUM(H98+H100)</f>
        <v>0</v>
      </c>
      <c r="I97" s="33">
        <f t="shared" si="45"/>
        <v>0</v>
      </c>
    </row>
    <row r="98" spans="1:9" ht="31.5" hidden="1">
      <c r="A98" s="27" t="s">
        <v>19</v>
      </c>
      <c r="B98" s="28">
        <v>22</v>
      </c>
      <c r="C98" s="29">
        <v>1</v>
      </c>
      <c r="D98" s="30">
        <v>13</v>
      </c>
      <c r="E98" s="31">
        <v>29900</v>
      </c>
      <c r="F98" s="32">
        <v>0</v>
      </c>
      <c r="G98" s="33">
        <f>SUM(G99)</f>
        <v>0</v>
      </c>
      <c r="H98" s="33">
        <f t="shared" ref="H98:I98" si="46">SUM(H99)</f>
        <v>0</v>
      </c>
      <c r="I98" s="33">
        <f t="shared" si="46"/>
        <v>0</v>
      </c>
    </row>
    <row r="99" spans="1:9" ht="31.5" hidden="1">
      <c r="A99" s="27" t="s">
        <v>8</v>
      </c>
      <c r="B99" s="28">
        <v>22</v>
      </c>
      <c r="C99" s="29">
        <v>1</v>
      </c>
      <c r="D99" s="30">
        <v>13</v>
      </c>
      <c r="E99" s="31">
        <v>29900</v>
      </c>
      <c r="F99" s="32">
        <v>500</v>
      </c>
      <c r="G99" s="33">
        <v>0</v>
      </c>
      <c r="H99" s="33">
        <v>0</v>
      </c>
      <c r="I99" s="33">
        <v>0</v>
      </c>
    </row>
    <row r="100" spans="1:9" ht="15.75" hidden="1">
      <c r="A100" s="27" t="s">
        <v>17</v>
      </c>
      <c r="B100" s="28">
        <v>22</v>
      </c>
      <c r="C100" s="29">
        <v>1</v>
      </c>
      <c r="D100" s="30">
        <v>13</v>
      </c>
      <c r="E100" s="31">
        <v>920000</v>
      </c>
      <c r="F100" s="32">
        <v>0</v>
      </c>
      <c r="G100" s="33">
        <f>SUM(G101)</f>
        <v>0</v>
      </c>
      <c r="H100" s="33">
        <f t="shared" ref="H100:I100" si="47">SUM(H101)</f>
        <v>0</v>
      </c>
      <c r="I100" s="33">
        <f t="shared" si="47"/>
        <v>0</v>
      </c>
    </row>
    <row r="101" spans="1:9" ht="31.5" hidden="1">
      <c r="A101" s="27" t="s">
        <v>8</v>
      </c>
      <c r="B101" s="28">
        <v>22</v>
      </c>
      <c r="C101" s="29">
        <v>1</v>
      </c>
      <c r="D101" s="30">
        <v>13</v>
      </c>
      <c r="E101" s="31">
        <v>920000</v>
      </c>
      <c r="F101" s="32">
        <v>500</v>
      </c>
      <c r="G101" s="33">
        <v>0</v>
      </c>
      <c r="H101" s="33">
        <v>0</v>
      </c>
      <c r="I101" s="33">
        <v>0</v>
      </c>
    </row>
    <row r="102" spans="1:9" s="10" customFormat="1" ht="15.75" hidden="1">
      <c r="A102" s="50" t="s">
        <v>78</v>
      </c>
      <c r="B102" s="51">
        <v>22</v>
      </c>
      <c r="C102" s="52">
        <v>2</v>
      </c>
      <c r="D102" s="53">
        <v>0</v>
      </c>
      <c r="E102" s="54">
        <v>0</v>
      </c>
      <c r="F102" s="55">
        <v>0</v>
      </c>
      <c r="G102" s="56">
        <f>SUM(G103)</f>
        <v>0</v>
      </c>
      <c r="H102" s="56">
        <f t="shared" ref="H102:I104" si="48">SUM(H103)</f>
        <v>0</v>
      </c>
      <c r="I102" s="56">
        <f t="shared" si="48"/>
        <v>0</v>
      </c>
    </row>
    <row r="103" spans="1:9" ht="35.25" hidden="1" customHeight="1">
      <c r="A103" s="34" t="s">
        <v>79</v>
      </c>
      <c r="B103" s="28">
        <v>22</v>
      </c>
      <c r="C103" s="29">
        <v>2</v>
      </c>
      <c r="D103" s="30">
        <v>3</v>
      </c>
      <c r="E103" s="31">
        <v>0</v>
      </c>
      <c r="F103" s="32">
        <v>0</v>
      </c>
      <c r="G103" s="33">
        <f>SUM(G104)</f>
        <v>0</v>
      </c>
      <c r="H103" s="33">
        <f t="shared" si="48"/>
        <v>0</v>
      </c>
      <c r="I103" s="33">
        <f t="shared" si="48"/>
        <v>0</v>
      </c>
    </row>
    <row r="104" spans="1:9" ht="47.25" hidden="1">
      <c r="A104" s="34" t="s">
        <v>195</v>
      </c>
      <c r="B104" s="28">
        <v>22</v>
      </c>
      <c r="C104" s="29">
        <v>2</v>
      </c>
      <c r="D104" s="30">
        <v>3</v>
      </c>
      <c r="E104" s="31">
        <v>13600</v>
      </c>
      <c r="F104" s="32">
        <v>0</v>
      </c>
      <c r="G104" s="33">
        <f>SUM(G105)</f>
        <v>0</v>
      </c>
      <c r="H104" s="33">
        <f t="shared" si="48"/>
        <v>0</v>
      </c>
      <c r="I104" s="33">
        <f t="shared" si="48"/>
        <v>0</v>
      </c>
    </row>
    <row r="105" spans="1:9" ht="31.5" hidden="1">
      <c r="A105" s="27" t="s">
        <v>8</v>
      </c>
      <c r="B105" s="28">
        <v>22</v>
      </c>
      <c r="C105" s="29">
        <v>2</v>
      </c>
      <c r="D105" s="30">
        <v>3</v>
      </c>
      <c r="E105" s="31">
        <v>13600</v>
      </c>
      <c r="F105" s="32">
        <v>500</v>
      </c>
      <c r="G105" s="47"/>
      <c r="H105" s="47"/>
      <c r="I105" s="47"/>
    </row>
    <row r="106" spans="1:9" s="10" customFormat="1" ht="15.75" hidden="1">
      <c r="A106" s="50" t="s">
        <v>23</v>
      </c>
      <c r="B106" s="51">
        <v>22</v>
      </c>
      <c r="C106" s="52">
        <v>5</v>
      </c>
      <c r="D106" s="53">
        <v>0</v>
      </c>
      <c r="E106" s="54">
        <v>0</v>
      </c>
      <c r="F106" s="55">
        <v>0</v>
      </c>
      <c r="G106" s="56">
        <f>SUM(G107)</f>
        <v>0</v>
      </c>
      <c r="H106" s="56">
        <f t="shared" ref="H106:I106" si="49">SUM(H107)</f>
        <v>0</v>
      </c>
      <c r="I106" s="56">
        <f t="shared" si="49"/>
        <v>0</v>
      </c>
    </row>
    <row r="107" spans="1:9" ht="15.75" hidden="1">
      <c r="A107" s="34" t="s">
        <v>24</v>
      </c>
      <c r="B107" s="28">
        <v>22</v>
      </c>
      <c r="C107" s="29">
        <v>5</v>
      </c>
      <c r="D107" s="30">
        <v>3</v>
      </c>
      <c r="E107" s="31">
        <v>0</v>
      </c>
      <c r="F107" s="32">
        <v>0</v>
      </c>
      <c r="G107" s="47">
        <f>SUM(G108+G110+G112+G114)</f>
        <v>0</v>
      </c>
      <c r="H107" s="47">
        <f t="shared" ref="H107:I107" si="50">SUM(H108+H110+H112+H114)</f>
        <v>0</v>
      </c>
      <c r="I107" s="47">
        <f t="shared" si="50"/>
        <v>0</v>
      </c>
    </row>
    <row r="108" spans="1:9" ht="15.75" hidden="1">
      <c r="A108" s="34" t="s">
        <v>25</v>
      </c>
      <c r="B108" s="28">
        <v>22</v>
      </c>
      <c r="C108" s="29">
        <v>5</v>
      </c>
      <c r="D108" s="30">
        <v>3</v>
      </c>
      <c r="E108" s="31">
        <v>6000100</v>
      </c>
      <c r="F108" s="32">
        <v>0</v>
      </c>
      <c r="G108" s="47">
        <f>SUM(G109)</f>
        <v>0</v>
      </c>
      <c r="H108" s="47">
        <f t="shared" ref="H108:I108" si="51">SUM(H109)</f>
        <v>0</v>
      </c>
      <c r="I108" s="47">
        <f t="shared" si="51"/>
        <v>0</v>
      </c>
    </row>
    <row r="109" spans="1:9" ht="31.5" hidden="1">
      <c r="A109" s="27" t="s">
        <v>8</v>
      </c>
      <c r="B109" s="28">
        <v>22</v>
      </c>
      <c r="C109" s="29">
        <v>5</v>
      </c>
      <c r="D109" s="30">
        <v>3</v>
      </c>
      <c r="E109" s="31">
        <v>6000100</v>
      </c>
      <c r="F109" s="32">
        <v>500</v>
      </c>
      <c r="G109" s="47">
        <v>0</v>
      </c>
      <c r="H109" s="47">
        <v>0</v>
      </c>
      <c r="I109" s="47">
        <v>0</v>
      </c>
    </row>
    <row r="110" spans="1:9" ht="15.75" hidden="1">
      <c r="A110" s="27" t="s">
        <v>26</v>
      </c>
      <c r="B110" s="28">
        <v>22</v>
      </c>
      <c r="C110" s="29">
        <v>5</v>
      </c>
      <c r="D110" s="30">
        <v>3</v>
      </c>
      <c r="E110" s="31">
        <v>6000300</v>
      </c>
      <c r="F110" s="32">
        <v>0</v>
      </c>
      <c r="G110" s="47">
        <f>SUM(G111)</f>
        <v>0</v>
      </c>
      <c r="H110" s="47">
        <f t="shared" ref="H110:I110" si="52">SUM(H111)</f>
        <v>0</v>
      </c>
      <c r="I110" s="47">
        <f t="shared" si="52"/>
        <v>0</v>
      </c>
    </row>
    <row r="111" spans="1:9" ht="31.5" hidden="1">
      <c r="A111" s="27" t="s">
        <v>8</v>
      </c>
      <c r="B111" s="28">
        <v>22</v>
      </c>
      <c r="C111" s="29">
        <v>5</v>
      </c>
      <c r="D111" s="30">
        <v>3</v>
      </c>
      <c r="E111" s="31">
        <v>6000300</v>
      </c>
      <c r="F111" s="32">
        <v>500</v>
      </c>
      <c r="G111" s="47">
        <v>0</v>
      </c>
      <c r="H111" s="47">
        <v>0</v>
      </c>
      <c r="I111" s="47">
        <v>0</v>
      </c>
    </row>
    <row r="112" spans="1:9" ht="31.5" hidden="1">
      <c r="A112" s="27" t="s">
        <v>27</v>
      </c>
      <c r="B112" s="28">
        <v>22</v>
      </c>
      <c r="C112" s="29">
        <v>5</v>
      </c>
      <c r="D112" s="30">
        <v>3</v>
      </c>
      <c r="E112" s="31">
        <v>6000400</v>
      </c>
      <c r="F112" s="32">
        <v>0</v>
      </c>
      <c r="G112" s="47">
        <f>SUM(G113)</f>
        <v>0</v>
      </c>
      <c r="H112" s="47">
        <f t="shared" ref="H112:I112" si="53">SUM(H113)</f>
        <v>0</v>
      </c>
      <c r="I112" s="47">
        <f t="shared" si="53"/>
        <v>0</v>
      </c>
    </row>
    <row r="113" spans="1:9" ht="31.5" hidden="1">
      <c r="A113" s="27" t="s">
        <v>8</v>
      </c>
      <c r="B113" s="28">
        <v>22</v>
      </c>
      <c r="C113" s="29">
        <v>5</v>
      </c>
      <c r="D113" s="30">
        <v>3</v>
      </c>
      <c r="E113" s="31">
        <v>6000400</v>
      </c>
      <c r="F113" s="32">
        <v>500</v>
      </c>
      <c r="G113" s="47">
        <v>0</v>
      </c>
      <c r="H113" s="47">
        <v>0</v>
      </c>
      <c r="I113" s="47">
        <v>0</v>
      </c>
    </row>
    <row r="114" spans="1:9" ht="31.5" hidden="1">
      <c r="A114" s="27" t="s">
        <v>28</v>
      </c>
      <c r="B114" s="28">
        <v>22</v>
      </c>
      <c r="C114" s="29">
        <v>5</v>
      </c>
      <c r="D114" s="30">
        <v>3</v>
      </c>
      <c r="E114" s="31">
        <v>6000500</v>
      </c>
      <c r="F114" s="32">
        <v>0</v>
      </c>
      <c r="G114" s="47">
        <f>SUM(G115)</f>
        <v>0</v>
      </c>
      <c r="H114" s="47">
        <f t="shared" ref="H114:I114" si="54">SUM(H115)</f>
        <v>0</v>
      </c>
      <c r="I114" s="47">
        <f t="shared" si="54"/>
        <v>0</v>
      </c>
    </row>
    <row r="115" spans="1:9" ht="31.5" hidden="1">
      <c r="A115" s="27" t="s">
        <v>8</v>
      </c>
      <c r="B115" s="28">
        <v>22</v>
      </c>
      <c r="C115" s="29">
        <v>5</v>
      </c>
      <c r="D115" s="30">
        <v>3</v>
      </c>
      <c r="E115" s="31">
        <v>6000500</v>
      </c>
      <c r="F115" s="32">
        <v>500</v>
      </c>
      <c r="G115" s="47">
        <v>0</v>
      </c>
      <c r="H115" s="47">
        <v>0</v>
      </c>
      <c r="I115" s="47">
        <v>0</v>
      </c>
    </row>
    <row r="116" spans="1:9" s="10" customFormat="1" ht="15.75" hidden="1">
      <c r="A116" s="50" t="s">
        <v>75</v>
      </c>
      <c r="B116" s="51">
        <v>22</v>
      </c>
      <c r="C116" s="52">
        <v>14</v>
      </c>
      <c r="D116" s="53">
        <v>0</v>
      </c>
      <c r="E116" s="54">
        <v>0</v>
      </c>
      <c r="F116" s="55">
        <v>0</v>
      </c>
      <c r="G116" s="56">
        <f>SUM(G117)</f>
        <v>0</v>
      </c>
      <c r="H116" s="56">
        <f t="shared" ref="H116:I118" si="55">SUM(H117)</f>
        <v>0</v>
      </c>
      <c r="I116" s="56">
        <f t="shared" si="55"/>
        <v>0</v>
      </c>
    </row>
    <row r="117" spans="1:9" ht="63" hidden="1">
      <c r="A117" s="34" t="s">
        <v>13</v>
      </c>
      <c r="B117" s="28">
        <v>22</v>
      </c>
      <c r="C117" s="29">
        <v>14</v>
      </c>
      <c r="D117" s="30">
        <v>3</v>
      </c>
      <c r="E117" s="31">
        <v>0</v>
      </c>
      <c r="F117" s="32">
        <v>0</v>
      </c>
      <c r="G117" s="47">
        <f>SUM(G118)</f>
        <v>0</v>
      </c>
      <c r="H117" s="47">
        <f t="shared" si="55"/>
        <v>0</v>
      </c>
      <c r="I117" s="47">
        <f t="shared" si="55"/>
        <v>0</v>
      </c>
    </row>
    <row r="118" spans="1:9" ht="94.5" hidden="1">
      <c r="A118" s="27" t="s">
        <v>14</v>
      </c>
      <c r="B118" s="28">
        <v>22</v>
      </c>
      <c r="C118" s="29">
        <v>14</v>
      </c>
      <c r="D118" s="30">
        <v>3</v>
      </c>
      <c r="E118" s="31">
        <v>5210600</v>
      </c>
      <c r="F118" s="32">
        <v>0</v>
      </c>
      <c r="G118" s="47">
        <f>SUM(G119)</f>
        <v>0</v>
      </c>
      <c r="H118" s="47">
        <f t="shared" si="55"/>
        <v>0</v>
      </c>
      <c r="I118" s="47">
        <f t="shared" si="55"/>
        <v>0</v>
      </c>
    </row>
    <row r="119" spans="1:9" ht="15.75" hidden="1">
      <c r="A119" s="27" t="s">
        <v>32</v>
      </c>
      <c r="B119" s="28">
        <v>22</v>
      </c>
      <c r="C119" s="29">
        <v>14</v>
      </c>
      <c r="D119" s="30">
        <v>3</v>
      </c>
      <c r="E119" s="31">
        <v>5210600</v>
      </c>
      <c r="F119" s="32">
        <v>17</v>
      </c>
      <c r="G119" s="33">
        <v>0</v>
      </c>
      <c r="H119" s="33">
        <v>0</v>
      </c>
      <c r="I119" s="33">
        <v>0</v>
      </c>
    </row>
    <row r="120" spans="1:9" ht="35.25" hidden="1" customHeight="1">
      <c r="A120" s="472" t="s">
        <v>33</v>
      </c>
      <c r="B120" s="473"/>
      <c r="C120" s="473"/>
      <c r="D120" s="473"/>
      <c r="E120" s="473"/>
      <c r="F120" s="474"/>
      <c r="G120" s="2">
        <f>SUM(G121+G138+G142+G152)</f>
        <v>0</v>
      </c>
      <c r="H120" s="2">
        <f t="shared" ref="H120:I120" si="56">SUM(H121+H138+H142+H152)</f>
        <v>0</v>
      </c>
      <c r="I120" s="2">
        <f t="shared" si="56"/>
        <v>0</v>
      </c>
    </row>
    <row r="121" spans="1:9" s="10" customFormat="1" ht="15.75" hidden="1">
      <c r="A121" s="3" t="s">
        <v>5</v>
      </c>
      <c r="B121" s="4">
        <v>29</v>
      </c>
      <c r="C121" s="5">
        <v>1</v>
      </c>
      <c r="D121" s="6">
        <v>0</v>
      </c>
      <c r="E121" s="7">
        <v>0</v>
      </c>
      <c r="F121" s="8">
        <v>0</v>
      </c>
      <c r="G121" s="9">
        <f>SUM(G122+G125+G130+G133)</f>
        <v>0</v>
      </c>
      <c r="H121" s="9">
        <f t="shared" ref="H121:I121" si="57">SUM(H122+H125+H130+H133)</f>
        <v>0</v>
      </c>
      <c r="I121" s="9">
        <f t="shared" si="57"/>
        <v>0</v>
      </c>
    </row>
    <row r="122" spans="1:9" s="18" customFormat="1" ht="35.25" hidden="1" customHeight="1">
      <c r="A122" s="11" t="s">
        <v>6</v>
      </c>
      <c r="B122" s="12">
        <v>29</v>
      </c>
      <c r="C122" s="13">
        <v>1</v>
      </c>
      <c r="D122" s="14">
        <v>2</v>
      </c>
      <c r="E122" s="15">
        <v>0</v>
      </c>
      <c r="F122" s="16">
        <v>0</v>
      </c>
      <c r="G122" s="17">
        <f>SUM(G123)</f>
        <v>0</v>
      </c>
      <c r="H122" s="17">
        <f t="shared" ref="H122:I123" si="58">SUM(H123)</f>
        <v>0</v>
      </c>
      <c r="I122" s="17">
        <f t="shared" si="58"/>
        <v>0</v>
      </c>
    </row>
    <row r="123" spans="1:9" ht="15.75" hidden="1">
      <c r="A123" s="11" t="s">
        <v>7</v>
      </c>
      <c r="B123" s="12">
        <v>29</v>
      </c>
      <c r="C123" s="13">
        <v>1</v>
      </c>
      <c r="D123" s="14">
        <v>2</v>
      </c>
      <c r="E123" s="15">
        <v>20300</v>
      </c>
      <c r="F123" s="16">
        <v>0</v>
      </c>
      <c r="G123" s="17">
        <f>SUM(G124)</f>
        <v>0</v>
      </c>
      <c r="H123" s="17">
        <f t="shared" si="58"/>
        <v>0</v>
      </c>
      <c r="I123" s="17">
        <f t="shared" si="58"/>
        <v>0</v>
      </c>
    </row>
    <row r="124" spans="1:9" ht="31.5" hidden="1">
      <c r="A124" s="27" t="s">
        <v>8</v>
      </c>
      <c r="B124" s="28">
        <v>29</v>
      </c>
      <c r="C124" s="29">
        <v>1</v>
      </c>
      <c r="D124" s="30">
        <v>2</v>
      </c>
      <c r="E124" s="31">
        <v>20300</v>
      </c>
      <c r="F124" s="32">
        <v>500</v>
      </c>
      <c r="G124" s="33">
        <v>0</v>
      </c>
      <c r="H124" s="33">
        <v>0</v>
      </c>
      <c r="I124" s="33">
        <v>0</v>
      </c>
    </row>
    <row r="125" spans="1:9" ht="94.5" hidden="1">
      <c r="A125" s="34" t="s">
        <v>9</v>
      </c>
      <c r="B125" s="28">
        <v>29</v>
      </c>
      <c r="C125" s="29">
        <v>1</v>
      </c>
      <c r="D125" s="30">
        <v>4</v>
      </c>
      <c r="E125" s="31">
        <v>0</v>
      </c>
      <c r="F125" s="32">
        <v>0</v>
      </c>
      <c r="G125" s="33">
        <f>SUM(G126+G128)</f>
        <v>0</v>
      </c>
      <c r="H125" s="33">
        <f t="shared" ref="H125:I125" si="59">SUM(H126+H128)</f>
        <v>0</v>
      </c>
      <c r="I125" s="33">
        <f t="shared" si="59"/>
        <v>0</v>
      </c>
    </row>
    <row r="126" spans="1:9" ht="15.75" hidden="1">
      <c r="A126" s="34" t="s">
        <v>11</v>
      </c>
      <c r="B126" s="28">
        <v>29</v>
      </c>
      <c r="C126" s="29">
        <v>1</v>
      </c>
      <c r="D126" s="30">
        <v>4</v>
      </c>
      <c r="E126" s="31">
        <v>20400</v>
      </c>
      <c r="F126" s="32">
        <v>0</v>
      </c>
      <c r="G126" s="33">
        <f>SUM(G127)</f>
        <v>0</v>
      </c>
      <c r="H126" s="33">
        <f t="shared" ref="H126:I126" si="60">SUM(H127)</f>
        <v>0</v>
      </c>
      <c r="I126" s="33">
        <f t="shared" si="60"/>
        <v>0</v>
      </c>
    </row>
    <row r="127" spans="1:9" ht="31.5" hidden="1">
      <c r="A127" s="27" t="s">
        <v>8</v>
      </c>
      <c r="B127" s="28">
        <v>29</v>
      </c>
      <c r="C127" s="29">
        <v>1</v>
      </c>
      <c r="D127" s="30">
        <v>4</v>
      </c>
      <c r="E127" s="31">
        <v>20400</v>
      </c>
      <c r="F127" s="32">
        <v>500</v>
      </c>
      <c r="G127" s="33">
        <v>0</v>
      </c>
      <c r="H127" s="33">
        <v>0</v>
      </c>
      <c r="I127" s="33">
        <v>0</v>
      </c>
    </row>
    <row r="128" spans="1:9" ht="31.5" hidden="1">
      <c r="A128" s="34" t="s">
        <v>12</v>
      </c>
      <c r="B128" s="28">
        <v>29</v>
      </c>
      <c r="C128" s="29">
        <v>1</v>
      </c>
      <c r="D128" s="30">
        <v>4</v>
      </c>
      <c r="E128" s="31">
        <v>29500</v>
      </c>
      <c r="F128" s="32">
        <v>0</v>
      </c>
      <c r="G128" s="33">
        <f>SUM(G129)</f>
        <v>0</v>
      </c>
      <c r="H128" s="33">
        <f t="shared" ref="H128:I128" si="61">SUM(H129)</f>
        <v>0</v>
      </c>
      <c r="I128" s="33">
        <f t="shared" si="61"/>
        <v>0</v>
      </c>
    </row>
    <row r="129" spans="1:9" ht="31.5" hidden="1">
      <c r="A129" s="27" t="s">
        <v>8</v>
      </c>
      <c r="B129" s="42">
        <v>29</v>
      </c>
      <c r="C129" s="43">
        <v>1</v>
      </c>
      <c r="D129" s="44">
        <v>4</v>
      </c>
      <c r="E129" s="45">
        <v>29500</v>
      </c>
      <c r="F129" s="46">
        <v>500</v>
      </c>
      <c r="G129" s="33">
        <v>0</v>
      </c>
      <c r="H129" s="33">
        <v>0</v>
      </c>
      <c r="I129" s="33">
        <v>0</v>
      </c>
    </row>
    <row r="130" spans="1:9" ht="15.75" hidden="1">
      <c r="A130" s="48" t="s">
        <v>15</v>
      </c>
      <c r="B130" s="42">
        <v>29</v>
      </c>
      <c r="C130" s="43">
        <v>1</v>
      </c>
      <c r="D130" s="44">
        <v>11</v>
      </c>
      <c r="E130" s="45">
        <v>0</v>
      </c>
      <c r="F130" s="46">
        <v>0</v>
      </c>
      <c r="G130" s="33">
        <f>SUM(G131)</f>
        <v>0</v>
      </c>
      <c r="H130" s="33">
        <f t="shared" ref="H130:I131" si="62">SUM(H131)</f>
        <v>0</v>
      </c>
      <c r="I130" s="33">
        <f t="shared" si="62"/>
        <v>0</v>
      </c>
    </row>
    <row r="131" spans="1:9" ht="31.5" hidden="1">
      <c r="A131" s="48" t="s">
        <v>16</v>
      </c>
      <c r="B131" s="42">
        <v>29</v>
      </c>
      <c r="C131" s="43">
        <v>1</v>
      </c>
      <c r="D131" s="44">
        <v>11</v>
      </c>
      <c r="E131" s="45">
        <v>700500</v>
      </c>
      <c r="F131" s="46">
        <v>0</v>
      </c>
      <c r="G131" s="33">
        <f>SUM(G132)</f>
        <v>0</v>
      </c>
      <c r="H131" s="33">
        <f t="shared" si="62"/>
        <v>0</v>
      </c>
      <c r="I131" s="33">
        <f t="shared" si="62"/>
        <v>0</v>
      </c>
    </row>
    <row r="132" spans="1:9" ht="15.75" hidden="1">
      <c r="A132" s="27" t="s">
        <v>17</v>
      </c>
      <c r="B132" s="28">
        <v>29</v>
      </c>
      <c r="C132" s="29">
        <v>1</v>
      </c>
      <c r="D132" s="30">
        <v>11</v>
      </c>
      <c r="E132" s="31">
        <v>700500</v>
      </c>
      <c r="F132" s="32">
        <v>13</v>
      </c>
      <c r="G132" s="33">
        <v>0</v>
      </c>
      <c r="H132" s="33">
        <v>0</v>
      </c>
      <c r="I132" s="33">
        <v>0</v>
      </c>
    </row>
    <row r="133" spans="1:9" s="59" customFormat="1" ht="15.75" hidden="1">
      <c r="A133" s="27" t="s">
        <v>18</v>
      </c>
      <c r="B133" s="28">
        <v>29</v>
      </c>
      <c r="C133" s="29">
        <v>1</v>
      </c>
      <c r="D133" s="30">
        <v>13</v>
      </c>
      <c r="E133" s="31">
        <v>0</v>
      </c>
      <c r="F133" s="32">
        <v>0</v>
      </c>
      <c r="G133" s="33">
        <f>SUM(G134+G136)</f>
        <v>0</v>
      </c>
      <c r="H133" s="33">
        <f t="shared" ref="H133:I133" si="63">SUM(H134+H136)</f>
        <v>0</v>
      </c>
      <c r="I133" s="33">
        <f t="shared" si="63"/>
        <v>0</v>
      </c>
    </row>
    <row r="134" spans="1:9" ht="31.5" hidden="1">
      <c r="A134" s="27" t="s">
        <v>19</v>
      </c>
      <c r="B134" s="28">
        <v>29</v>
      </c>
      <c r="C134" s="29">
        <v>1</v>
      </c>
      <c r="D134" s="30">
        <v>13</v>
      </c>
      <c r="E134" s="31">
        <v>29900</v>
      </c>
      <c r="F134" s="32">
        <v>0</v>
      </c>
      <c r="G134" s="33">
        <f>SUM(G135)</f>
        <v>0</v>
      </c>
      <c r="H134" s="33">
        <f t="shared" ref="H134:I134" si="64">SUM(H135)</f>
        <v>0</v>
      </c>
      <c r="I134" s="33">
        <f t="shared" si="64"/>
        <v>0</v>
      </c>
    </row>
    <row r="135" spans="1:9" ht="31.5" hidden="1">
      <c r="A135" s="27" t="s">
        <v>8</v>
      </c>
      <c r="B135" s="28">
        <v>29</v>
      </c>
      <c r="C135" s="29">
        <v>1</v>
      </c>
      <c r="D135" s="30">
        <v>13</v>
      </c>
      <c r="E135" s="31">
        <v>29900</v>
      </c>
      <c r="F135" s="32">
        <v>500</v>
      </c>
      <c r="G135" s="33">
        <v>0</v>
      </c>
      <c r="H135" s="33">
        <v>0</v>
      </c>
      <c r="I135" s="33">
        <v>0</v>
      </c>
    </row>
    <row r="136" spans="1:9" ht="15.75" hidden="1">
      <c r="A136" s="27" t="s">
        <v>17</v>
      </c>
      <c r="B136" s="28">
        <v>29</v>
      </c>
      <c r="C136" s="29">
        <v>1</v>
      </c>
      <c r="D136" s="30">
        <v>13</v>
      </c>
      <c r="E136" s="31">
        <v>920000</v>
      </c>
      <c r="F136" s="32">
        <v>0</v>
      </c>
      <c r="G136" s="33">
        <f>SUM(G137)</f>
        <v>0</v>
      </c>
      <c r="H136" s="33">
        <f t="shared" ref="H136:I136" si="65">SUM(H137)</f>
        <v>0</v>
      </c>
      <c r="I136" s="33">
        <f t="shared" si="65"/>
        <v>0</v>
      </c>
    </row>
    <row r="137" spans="1:9" ht="31.5" hidden="1">
      <c r="A137" s="27" t="s">
        <v>8</v>
      </c>
      <c r="B137" s="28">
        <v>29</v>
      </c>
      <c r="C137" s="29">
        <v>1</v>
      </c>
      <c r="D137" s="30">
        <v>13</v>
      </c>
      <c r="E137" s="31">
        <v>920000</v>
      </c>
      <c r="F137" s="32">
        <v>500</v>
      </c>
      <c r="G137" s="33">
        <v>0</v>
      </c>
      <c r="H137" s="33">
        <v>0</v>
      </c>
      <c r="I137" s="33">
        <v>0</v>
      </c>
    </row>
    <row r="138" spans="1:9" s="10" customFormat="1" ht="15.75" hidden="1">
      <c r="A138" s="50" t="s">
        <v>78</v>
      </c>
      <c r="B138" s="51">
        <v>29</v>
      </c>
      <c r="C138" s="52">
        <v>2</v>
      </c>
      <c r="D138" s="53">
        <v>0</v>
      </c>
      <c r="E138" s="54">
        <v>0</v>
      </c>
      <c r="F138" s="55">
        <v>0</v>
      </c>
      <c r="G138" s="56">
        <f>SUM(G139)</f>
        <v>0</v>
      </c>
      <c r="H138" s="56">
        <f t="shared" ref="H138:I140" si="66">SUM(H139)</f>
        <v>0</v>
      </c>
      <c r="I138" s="56">
        <f t="shared" si="66"/>
        <v>0</v>
      </c>
    </row>
    <row r="139" spans="1:9" ht="35.25" hidden="1" customHeight="1">
      <c r="A139" s="34" t="s">
        <v>79</v>
      </c>
      <c r="B139" s="28">
        <v>29</v>
      </c>
      <c r="C139" s="29">
        <v>2</v>
      </c>
      <c r="D139" s="30">
        <v>3</v>
      </c>
      <c r="E139" s="31">
        <v>0</v>
      </c>
      <c r="F139" s="32">
        <v>0</v>
      </c>
      <c r="G139" s="33">
        <f>SUM(G140)</f>
        <v>0</v>
      </c>
      <c r="H139" s="33">
        <f t="shared" si="66"/>
        <v>0</v>
      </c>
      <c r="I139" s="33">
        <f t="shared" si="66"/>
        <v>0</v>
      </c>
    </row>
    <row r="140" spans="1:9" ht="47.25" hidden="1">
      <c r="A140" s="34" t="s">
        <v>195</v>
      </c>
      <c r="B140" s="28">
        <v>29</v>
      </c>
      <c r="C140" s="29">
        <v>2</v>
      </c>
      <c r="D140" s="30">
        <v>3</v>
      </c>
      <c r="E140" s="31">
        <v>13600</v>
      </c>
      <c r="F140" s="32">
        <v>0</v>
      </c>
      <c r="G140" s="33">
        <f>SUM(G141)</f>
        <v>0</v>
      </c>
      <c r="H140" s="33">
        <f t="shared" si="66"/>
        <v>0</v>
      </c>
      <c r="I140" s="33">
        <f t="shared" si="66"/>
        <v>0</v>
      </c>
    </row>
    <row r="141" spans="1:9" ht="31.5" hidden="1">
      <c r="A141" s="27" t="s">
        <v>8</v>
      </c>
      <c r="B141" s="28">
        <v>29</v>
      </c>
      <c r="C141" s="29">
        <v>2</v>
      </c>
      <c r="D141" s="30">
        <v>3</v>
      </c>
      <c r="E141" s="31">
        <v>13600</v>
      </c>
      <c r="F141" s="32">
        <v>500</v>
      </c>
      <c r="G141" s="47"/>
      <c r="H141" s="47"/>
      <c r="I141" s="47"/>
    </row>
    <row r="142" spans="1:9" s="10" customFormat="1" ht="15.75" hidden="1">
      <c r="A142" s="50" t="s">
        <v>23</v>
      </c>
      <c r="B142" s="51">
        <v>29</v>
      </c>
      <c r="C142" s="52">
        <v>5</v>
      </c>
      <c r="D142" s="53">
        <v>0</v>
      </c>
      <c r="E142" s="54">
        <v>0</v>
      </c>
      <c r="F142" s="55">
        <v>0</v>
      </c>
      <c r="G142" s="56">
        <f>SUM(G143)</f>
        <v>0</v>
      </c>
      <c r="H142" s="56">
        <f t="shared" ref="H142:I142" si="67">SUM(H143)</f>
        <v>0</v>
      </c>
      <c r="I142" s="56">
        <f t="shared" si="67"/>
        <v>0</v>
      </c>
    </row>
    <row r="143" spans="1:9" ht="15.75" hidden="1">
      <c r="A143" s="34" t="s">
        <v>24</v>
      </c>
      <c r="B143" s="28">
        <v>29</v>
      </c>
      <c r="C143" s="29">
        <v>5</v>
      </c>
      <c r="D143" s="30">
        <v>3</v>
      </c>
      <c r="E143" s="31">
        <v>0</v>
      </c>
      <c r="F143" s="32">
        <v>0</v>
      </c>
      <c r="G143" s="47">
        <f>SUM(G144+G146+G148+G150)</f>
        <v>0</v>
      </c>
      <c r="H143" s="47">
        <f t="shared" ref="H143:I143" si="68">SUM(H144+H146+H148+H150)</f>
        <v>0</v>
      </c>
      <c r="I143" s="47">
        <f t="shared" si="68"/>
        <v>0</v>
      </c>
    </row>
    <row r="144" spans="1:9" ht="15.75" hidden="1">
      <c r="A144" s="34" t="s">
        <v>25</v>
      </c>
      <c r="B144" s="28">
        <v>29</v>
      </c>
      <c r="C144" s="29">
        <v>5</v>
      </c>
      <c r="D144" s="30">
        <v>3</v>
      </c>
      <c r="E144" s="31">
        <v>6000100</v>
      </c>
      <c r="F144" s="32">
        <v>0</v>
      </c>
      <c r="G144" s="47">
        <f>SUM(G145)</f>
        <v>0</v>
      </c>
      <c r="H144" s="47">
        <f t="shared" ref="H144:I144" si="69">SUM(H145)</f>
        <v>0</v>
      </c>
      <c r="I144" s="47">
        <f t="shared" si="69"/>
        <v>0</v>
      </c>
    </row>
    <row r="145" spans="1:9" ht="31.5" hidden="1">
      <c r="A145" s="27" t="s">
        <v>8</v>
      </c>
      <c r="B145" s="28">
        <v>29</v>
      </c>
      <c r="C145" s="29">
        <v>5</v>
      </c>
      <c r="D145" s="30">
        <v>3</v>
      </c>
      <c r="E145" s="31">
        <v>6000100</v>
      </c>
      <c r="F145" s="32">
        <v>500</v>
      </c>
      <c r="G145" s="47">
        <v>0</v>
      </c>
      <c r="H145" s="47">
        <v>0</v>
      </c>
      <c r="I145" s="47">
        <v>0</v>
      </c>
    </row>
    <row r="146" spans="1:9" ht="15.75" hidden="1">
      <c r="A146" s="27" t="s">
        <v>26</v>
      </c>
      <c r="B146" s="28">
        <v>29</v>
      </c>
      <c r="C146" s="29">
        <v>5</v>
      </c>
      <c r="D146" s="30">
        <v>3</v>
      </c>
      <c r="E146" s="31">
        <v>6000300</v>
      </c>
      <c r="F146" s="32">
        <v>0</v>
      </c>
      <c r="G146" s="47">
        <f>SUM(G147)</f>
        <v>0</v>
      </c>
      <c r="H146" s="47">
        <f t="shared" ref="H146:I146" si="70">SUM(H147)</f>
        <v>0</v>
      </c>
      <c r="I146" s="47">
        <f t="shared" si="70"/>
        <v>0</v>
      </c>
    </row>
    <row r="147" spans="1:9" ht="31.5" hidden="1">
      <c r="A147" s="27" t="s">
        <v>8</v>
      </c>
      <c r="B147" s="28">
        <v>29</v>
      </c>
      <c r="C147" s="29">
        <v>5</v>
      </c>
      <c r="D147" s="30">
        <v>3</v>
      </c>
      <c r="E147" s="31">
        <v>6000300</v>
      </c>
      <c r="F147" s="32">
        <v>500</v>
      </c>
      <c r="G147" s="47">
        <v>0</v>
      </c>
      <c r="H147" s="47">
        <v>0</v>
      </c>
      <c r="I147" s="47">
        <v>0</v>
      </c>
    </row>
    <row r="148" spans="1:9" ht="31.5" hidden="1">
      <c r="A148" s="27" t="s">
        <v>27</v>
      </c>
      <c r="B148" s="28">
        <v>29</v>
      </c>
      <c r="C148" s="29">
        <v>5</v>
      </c>
      <c r="D148" s="30">
        <v>3</v>
      </c>
      <c r="E148" s="31">
        <v>6000400</v>
      </c>
      <c r="F148" s="32">
        <v>0</v>
      </c>
      <c r="G148" s="47">
        <f>SUM(G149)</f>
        <v>0</v>
      </c>
      <c r="H148" s="47">
        <f t="shared" ref="H148:I148" si="71">SUM(H149)</f>
        <v>0</v>
      </c>
      <c r="I148" s="47">
        <f t="shared" si="71"/>
        <v>0</v>
      </c>
    </row>
    <row r="149" spans="1:9" ht="31.5" hidden="1">
      <c r="A149" s="27" t="s">
        <v>8</v>
      </c>
      <c r="B149" s="28">
        <v>29</v>
      </c>
      <c r="C149" s="29">
        <v>5</v>
      </c>
      <c r="D149" s="30">
        <v>3</v>
      </c>
      <c r="E149" s="31">
        <v>6000400</v>
      </c>
      <c r="F149" s="32">
        <v>500</v>
      </c>
      <c r="G149" s="47">
        <v>0</v>
      </c>
      <c r="H149" s="47">
        <v>0</v>
      </c>
      <c r="I149" s="47">
        <v>0</v>
      </c>
    </row>
    <row r="150" spans="1:9" ht="31.5" hidden="1">
      <c r="A150" s="27" t="s">
        <v>28</v>
      </c>
      <c r="B150" s="28">
        <v>29</v>
      </c>
      <c r="C150" s="29">
        <v>5</v>
      </c>
      <c r="D150" s="30">
        <v>3</v>
      </c>
      <c r="E150" s="31">
        <v>6000500</v>
      </c>
      <c r="F150" s="32">
        <v>0</v>
      </c>
      <c r="G150" s="47">
        <f>SUM(G151)</f>
        <v>0</v>
      </c>
      <c r="H150" s="47">
        <f t="shared" ref="H150:I150" si="72">SUM(H151)</f>
        <v>0</v>
      </c>
      <c r="I150" s="47">
        <f t="shared" si="72"/>
        <v>0</v>
      </c>
    </row>
    <row r="151" spans="1:9" ht="31.5" hidden="1">
      <c r="A151" s="27" t="s">
        <v>8</v>
      </c>
      <c r="B151" s="28">
        <v>29</v>
      </c>
      <c r="C151" s="29">
        <v>5</v>
      </c>
      <c r="D151" s="30">
        <v>3</v>
      </c>
      <c r="E151" s="31">
        <v>6000500</v>
      </c>
      <c r="F151" s="32">
        <v>500</v>
      </c>
      <c r="G151" s="47">
        <v>0</v>
      </c>
      <c r="H151" s="47">
        <v>0</v>
      </c>
      <c r="I151" s="47">
        <v>0</v>
      </c>
    </row>
    <row r="152" spans="1:9" s="10" customFormat="1" ht="15.75" hidden="1">
      <c r="A152" s="50" t="s">
        <v>75</v>
      </c>
      <c r="B152" s="51">
        <v>29</v>
      </c>
      <c r="C152" s="52">
        <v>14</v>
      </c>
      <c r="D152" s="53">
        <v>0</v>
      </c>
      <c r="E152" s="54">
        <v>0</v>
      </c>
      <c r="F152" s="55">
        <v>0</v>
      </c>
      <c r="G152" s="56">
        <f>SUM(G153)</f>
        <v>0</v>
      </c>
      <c r="H152" s="56">
        <f t="shared" ref="H152:I154" si="73">SUM(H153)</f>
        <v>0</v>
      </c>
      <c r="I152" s="56">
        <f t="shared" si="73"/>
        <v>0</v>
      </c>
    </row>
    <row r="153" spans="1:9" ht="63" hidden="1">
      <c r="A153" s="34" t="s">
        <v>13</v>
      </c>
      <c r="B153" s="28">
        <v>29</v>
      </c>
      <c r="C153" s="29">
        <v>14</v>
      </c>
      <c r="D153" s="30">
        <v>3</v>
      </c>
      <c r="E153" s="31">
        <v>0</v>
      </c>
      <c r="F153" s="32">
        <v>0</v>
      </c>
      <c r="G153" s="47">
        <f>SUM(G154)</f>
        <v>0</v>
      </c>
      <c r="H153" s="47">
        <f t="shared" si="73"/>
        <v>0</v>
      </c>
      <c r="I153" s="47">
        <f t="shared" si="73"/>
        <v>0</v>
      </c>
    </row>
    <row r="154" spans="1:9" ht="94.5" hidden="1">
      <c r="A154" s="27" t="s">
        <v>14</v>
      </c>
      <c r="B154" s="28">
        <v>29</v>
      </c>
      <c r="C154" s="29">
        <v>14</v>
      </c>
      <c r="D154" s="30">
        <v>3</v>
      </c>
      <c r="E154" s="31">
        <v>5210600</v>
      </c>
      <c r="F154" s="32">
        <v>0</v>
      </c>
      <c r="G154" s="47">
        <f>SUM(G155)</f>
        <v>0</v>
      </c>
      <c r="H154" s="47">
        <f t="shared" si="73"/>
        <v>0</v>
      </c>
      <c r="I154" s="47">
        <f t="shared" si="73"/>
        <v>0</v>
      </c>
    </row>
    <row r="155" spans="1:9" ht="15.75" hidden="1">
      <c r="A155" s="27" t="s">
        <v>32</v>
      </c>
      <c r="B155" s="28">
        <v>29</v>
      </c>
      <c r="C155" s="29">
        <v>14</v>
      </c>
      <c r="D155" s="30">
        <v>3</v>
      </c>
      <c r="E155" s="31">
        <v>5210600</v>
      </c>
      <c r="F155" s="32">
        <v>17</v>
      </c>
      <c r="G155" s="33">
        <v>0</v>
      </c>
      <c r="H155" s="33">
        <v>0</v>
      </c>
      <c r="I155" s="33">
        <v>0</v>
      </c>
    </row>
    <row r="156" spans="1:9" ht="35.25" hidden="1" customHeight="1">
      <c r="A156" s="472" t="s">
        <v>34</v>
      </c>
      <c r="B156" s="473"/>
      <c r="C156" s="473"/>
      <c r="D156" s="473"/>
      <c r="E156" s="473"/>
      <c r="F156" s="474"/>
      <c r="G156" s="2">
        <f>SUM(G157+G174+G178+G188)</f>
        <v>0</v>
      </c>
      <c r="H156" s="2">
        <f t="shared" ref="H156:I156" si="74">SUM(H157+H174+H178+H188)</f>
        <v>0</v>
      </c>
      <c r="I156" s="2">
        <f t="shared" si="74"/>
        <v>0</v>
      </c>
    </row>
    <row r="157" spans="1:9" s="10" customFormat="1" ht="15.75" hidden="1">
      <c r="A157" s="3" t="s">
        <v>5</v>
      </c>
      <c r="B157" s="4">
        <v>37</v>
      </c>
      <c r="C157" s="5">
        <v>1</v>
      </c>
      <c r="D157" s="6">
        <v>0</v>
      </c>
      <c r="E157" s="7">
        <v>0</v>
      </c>
      <c r="F157" s="8">
        <v>0</v>
      </c>
      <c r="G157" s="9">
        <f>SUM(G158+G161+G166+G169)</f>
        <v>0</v>
      </c>
      <c r="H157" s="9">
        <f t="shared" ref="H157:I157" si="75">SUM(H158+H161+H166+H169)</f>
        <v>0</v>
      </c>
      <c r="I157" s="9">
        <f t="shared" si="75"/>
        <v>0</v>
      </c>
    </row>
    <row r="158" spans="1:9" s="18" customFormat="1" ht="35.25" hidden="1" customHeight="1">
      <c r="A158" s="11" t="s">
        <v>6</v>
      </c>
      <c r="B158" s="12">
        <v>37</v>
      </c>
      <c r="C158" s="13">
        <v>1</v>
      </c>
      <c r="D158" s="14">
        <v>2</v>
      </c>
      <c r="E158" s="15">
        <v>0</v>
      </c>
      <c r="F158" s="16">
        <v>0</v>
      </c>
      <c r="G158" s="17">
        <f>SUM(G159)</f>
        <v>0</v>
      </c>
      <c r="H158" s="17">
        <f t="shared" ref="H158:I159" si="76">SUM(H159)</f>
        <v>0</v>
      </c>
      <c r="I158" s="17">
        <f t="shared" si="76"/>
        <v>0</v>
      </c>
    </row>
    <row r="159" spans="1:9" ht="15.75" hidden="1">
      <c r="A159" s="11" t="s">
        <v>7</v>
      </c>
      <c r="B159" s="12">
        <v>37</v>
      </c>
      <c r="C159" s="13">
        <v>1</v>
      </c>
      <c r="D159" s="14">
        <v>2</v>
      </c>
      <c r="E159" s="15">
        <v>20300</v>
      </c>
      <c r="F159" s="16">
        <v>0</v>
      </c>
      <c r="G159" s="17">
        <f>SUM(G160)</f>
        <v>0</v>
      </c>
      <c r="H159" s="17">
        <f t="shared" si="76"/>
        <v>0</v>
      </c>
      <c r="I159" s="17">
        <f t="shared" si="76"/>
        <v>0</v>
      </c>
    </row>
    <row r="160" spans="1:9" ht="31.5" hidden="1">
      <c r="A160" s="27" t="s">
        <v>8</v>
      </c>
      <c r="B160" s="28">
        <v>37</v>
      </c>
      <c r="C160" s="29">
        <v>1</v>
      </c>
      <c r="D160" s="30">
        <v>2</v>
      </c>
      <c r="E160" s="31">
        <v>20300</v>
      </c>
      <c r="F160" s="32">
        <v>500</v>
      </c>
      <c r="G160" s="33">
        <v>0</v>
      </c>
      <c r="H160" s="33">
        <v>0</v>
      </c>
      <c r="I160" s="33">
        <v>0</v>
      </c>
    </row>
    <row r="161" spans="1:9" ht="94.5" hidden="1">
      <c r="A161" s="34" t="s">
        <v>9</v>
      </c>
      <c r="B161" s="28">
        <v>37</v>
      </c>
      <c r="C161" s="29">
        <v>1</v>
      </c>
      <c r="D161" s="30">
        <v>4</v>
      </c>
      <c r="E161" s="31">
        <v>0</v>
      </c>
      <c r="F161" s="32">
        <v>0</v>
      </c>
      <c r="G161" s="33">
        <f>SUM(G162+G164)</f>
        <v>0</v>
      </c>
      <c r="H161" s="33">
        <f t="shared" ref="H161:I161" si="77">SUM(H162+H164)</f>
        <v>0</v>
      </c>
      <c r="I161" s="33">
        <f t="shared" si="77"/>
        <v>0</v>
      </c>
    </row>
    <row r="162" spans="1:9" ht="15.75" hidden="1">
      <c r="A162" s="34" t="s">
        <v>11</v>
      </c>
      <c r="B162" s="28">
        <v>37</v>
      </c>
      <c r="C162" s="29">
        <v>1</v>
      </c>
      <c r="D162" s="30">
        <v>4</v>
      </c>
      <c r="E162" s="31">
        <v>20400</v>
      </c>
      <c r="F162" s="32">
        <v>0</v>
      </c>
      <c r="G162" s="33">
        <f>SUM(G163)</f>
        <v>0</v>
      </c>
      <c r="H162" s="33">
        <f t="shared" ref="H162:I162" si="78">SUM(H163)</f>
        <v>0</v>
      </c>
      <c r="I162" s="33">
        <f t="shared" si="78"/>
        <v>0</v>
      </c>
    </row>
    <row r="163" spans="1:9" ht="31.5" hidden="1">
      <c r="A163" s="27" t="s">
        <v>8</v>
      </c>
      <c r="B163" s="28">
        <v>37</v>
      </c>
      <c r="C163" s="29">
        <v>1</v>
      </c>
      <c r="D163" s="30">
        <v>4</v>
      </c>
      <c r="E163" s="31">
        <v>20400</v>
      </c>
      <c r="F163" s="32">
        <v>500</v>
      </c>
      <c r="G163" s="33">
        <v>0</v>
      </c>
      <c r="H163" s="33">
        <v>0</v>
      </c>
      <c r="I163" s="33">
        <v>0</v>
      </c>
    </row>
    <row r="164" spans="1:9" ht="31.5" hidden="1">
      <c r="A164" s="34" t="s">
        <v>12</v>
      </c>
      <c r="B164" s="28">
        <v>37</v>
      </c>
      <c r="C164" s="29">
        <v>1</v>
      </c>
      <c r="D164" s="30">
        <v>4</v>
      </c>
      <c r="E164" s="31">
        <v>29500</v>
      </c>
      <c r="F164" s="32">
        <v>0</v>
      </c>
      <c r="G164" s="33">
        <f>SUM(G165)</f>
        <v>0</v>
      </c>
      <c r="H164" s="33">
        <f t="shared" ref="H164:I164" si="79">SUM(H165)</f>
        <v>0</v>
      </c>
      <c r="I164" s="33">
        <f t="shared" si="79"/>
        <v>0</v>
      </c>
    </row>
    <row r="165" spans="1:9" ht="31.5" hidden="1">
      <c r="A165" s="27" t="s">
        <v>8</v>
      </c>
      <c r="B165" s="42">
        <v>37</v>
      </c>
      <c r="C165" s="43">
        <v>1</v>
      </c>
      <c r="D165" s="44">
        <v>4</v>
      </c>
      <c r="E165" s="45">
        <v>29500</v>
      </c>
      <c r="F165" s="46">
        <v>500</v>
      </c>
      <c r="G165" s="33">
        <v>0</v>
      </c>
      <c r="H165" s="33">
        <v>0</v>
      </c>
      <c r="I165" s="33">
        <v>0</v>
      </c>
    </row>
    <row r="166" spans="1:9" ht="15.75" hidden="1">
      <c r="A166" s="48" t="s">
        <v>15</v>
      </c>
      <c r="B166" s="42">
        <v>37</v>
      </c>
      <c r="C166" s="43">
        <v>1</v>
      </c>
      <c r="D166" s="44">
        <v>11</v>
      </c>
      <c r="E166" s="45">
        <v>0</v>
      </c>
      <c r="F166" s="46">
        <v>0</v>
      </c>
      <c r="G166" s="33">
        <f>SUM(G167)</f>
        <v>0</v>
      </c>
      <c r="H166" s="33">
        <f t="shared" ref="H166:I167" si="80">SUM(H167)</f>
        <v>0</v>
      </c>
      <c r="I166" s="33">
        <f t="shared" si="80"/>
        <v>0</v>
      </c>
    </row>
    <row r="167" spans="1:9" ht="31.5" hidden="1">
      <c r="A167" s="48" t="s">
        <v>16</v>
      </c>
      <c r="B167" s="42">
        <v>37</v>
      </c>
      <c r="C167" s="43">
        <v>1</v>
      </c>
      <c r="D167" s="44">
        <v>11</v>
      </c>
      <c r="E167" s="45">
        <v>700500</v>
      </c>
      <c r="F167" s="46">
        <v>0</v>
      </c>
      <c r="G167" s="33">
        <f>SUM(G168)</f>
        <v>0</v>
      </c>
      <c r="H167" s="33">
        <f t="shared" si="80"/>
        <v>0</v>
      </c>
      <c r="I167" s="33">
        <f t="shared" si="80"/>
        <v>0</v>
      </c>
    </row>
    <row r="168" spans="1:9" ht="15.75" hidden="1">
      <c r="A168" s="27" t="s">
        <v>17</v>
      </c>
      <c r="B168" s="28">
        <v>37</v>
      </c>
      <c r="C168" s="29">
        <v>1</v>
      </c>
      <c r="D168" s="30">
        <v>11</v>
      </c>
      <c r="E168" s="31">
        <v>700500</v>
      </c>
      <c r="F168" s="32">
        <v>13</v>
      </c>
      <c r="G168" s="33">
        <v>0</v>
      </c>
      <c r="H168" s="33">
        <v>0</v>
      </c>
      <c r="I168" s="33">
        <v>0</v>
      </c>
    </row>
    <row r="169" spans="1:9" s="59" customFormat="1" ht="15.75" hidden="1">
      <c r="A169" s="27" t="s">
        <v>18</v>
      </c>
      <c r="B169" s="28">
        <v>37</v>
      </c>
      <c r="C169" s="29">
        <v>1</v>
      </c>
      <c r="D169" s="30">
        <v>13</v>
      </c>
      <c r="E169" s="31">
        <v>0</v>
      </c>
      <c r="F169" s="32">
        <v>0</v>
      </c>
      <c r="G169" s="33">
        <f>SUM(G170+G172)</f>
        <v>0</v>
      </c>
      <c r="H169" s="33">
        <f t="shared" ref="H169:I169" si="81">SUM(H170+H172)</f>
        <v>0</v>
      </c>
      <c r="I169" s="33">
        <f t="shared" si="81"/>
        <v>0</v>
      </c>
    </row>
    <row r="170" spans="1:9" ht="31.5" hidden="1">
      <c r="A170" s="27" t="s">
        <v>19</v>
      </c>
      <c r="B170" s="28">
        <v>37</v>
      </c>
      <c r="C170" s="29">
        <v>1</v>
      </c>
      <c r="D170" s="30">
        <v>13</v>
      </c>
      <c r="E170" s="31">
        <v>29900</v>
      </c>
      <c r="F170" s="32">
        <v>0</v>
      </c>
      <c r="G170" s="33">
        <f>SUM(G171)</f>
        <v>0</v>
      </c>
      <c r="H170" s="33">
        <f t="shared" ref="H170:I170" si="82">SUM(H171)</f>
        <v>0</v>
      </c>
      <c r="I170" s="33">
        <f t="shared" si="82"/>
        <v>0</v>
      </c>
    </row>
    <row r="171" spans="1:9" ht="31.5" hidden="1">
      <c r="A171" s="27" t="s">
        <v>8</v>
      </c>
      <c r="B171" s="28">
        <v>37</v>
      </c>
      <c r="C171" s="29">
        <v>1</v>
      </c>
      <c r="D171" s="30">
        <v>13</v>
      </c>
      <c r="E171" s="31">
        <v>29900</v>
      </c>
      <c r="F171" s="32">
        <v>500</v>
      </c>
      <c r="G171" s="33">
        <v>0</v>
      </c>
      <c r="H171" s="33">
        <v>0</v>
      </c>
      <c r="I171" s="33">
        <v>0</v>
      </c>
    </row>
    <row r="172" spans="1:9" ht="15.75" hidden="1">
      <c r="A172" s="27" t="s">
        <v>17</v>
      </c>
      <c r="B172" s="28">
        <v>37</v>
      </c>
      <c r="C172" s="29">
        <v>1</v>
      </c>
      <c r="D172" s="30">
        <v>13</v>
      </c>
      <c r="E172" s="31">
        <v>920000</v>
      </c>
      <c r="F172" s="32">
        <v>0</v>
      </c>
      <c r="G172" s="33">
        <f>SUM(G173)</f>
        <v>0</v>
      </c>
      <c r="H172" s="33">
        <f t="shared" ref="H172:I172" si="83">SUM(H173)</f>
        <v>0</v>
      </c>
      <c r="I172" s="33">
        <f t="shared" si="83"/>
        <v>0</v>
      </c>
    </row>
    <row r="173" spans="1:9" ht="31.5" hidden="1">
      <c r="A173" s="27" t="s">
        <v>8</v>
      </c>
      <c r="B173" s="28">
        <v>37</v>
      </c>
      <c r="C173" s="29">
        <v>1</v>
      </c>
      <c r="D173" s="30">
        <v>13</v>
      </c>
      <c r="E173" s="31">
        <v>920000</v>
      </c>
      <c r="F173" s="32">
        <v>500</v>
      </c>
      <c r="G173" s="33">
        <v>0</v>
      </c>
      <c r="H173" s="33">
        <v>0</v>
      </c>
      <c r="I173" s="33">
        <v>0</v>
      </c>
    </row>
    <row r="174" spans="1:9" s="10" customFormat="1" ht="15.75" hidden="1">
      <c r="A174" s="50" t="s">
        <v>78</v>
      </c>
      <c r="B174" s="51">
        <v>37</v>
      </c>
      <c r="C174" s="52">
        <v>2</v>
      </c>
      <c r="D174" s="53">
        <v>0</v>
      </c>
      <c r="E174" s="54">
        <v>0</v>
      </c>
      <c r="F174" s="55">
        <v>0</v>
      </c>
      <c r="G174" s="56">
        <f>SUM(G175)</f>
        <v>0</v>
      </c>
      <c r="H174" s="56">
        <f t="shared" ref="H174:I176" si="84">SUM(H175)</f>
        <v>0</v>
      </c>
      <c r="I174" s="56">
        <f t="shared" si="84"/>
        <v>0</v>
      </c>
    </row>
    <row r="175" spans="1:9" ht="35.25" hidden="1" customHeight="1">
      <c r="A175" s="34" t="s">
        <v>79</v>
      </c>
      <c r="B175" s="28">
        <v>37</v>
      </c>
      <c r="C175" s="29">
        <v>2</v>
      </c>
      <c r="D175" s="30">
        <v>3</v>
      </c>
      <c r="E175" s="31">
        <v>0</v>
      </c>
      <c r="F175" s="32">
        <v>0</v>
      </c>
      <c r="G175" s="33">
        <f>SUM(G176)</f>
        <v>0</v>
      </c>
      <c r="H175" s="33">
        <f t="shared" si="84"/>
        <v>0</v>
      </c>
      <c r="I175" s="33">
        <f t="shared" si="84"/>
        <v>0</v>
      </c>
    </row>
    <row r="176" spans="1:9" ht="47.25" hidden="1">
      <c r="A176" s="34" t="s">
        <v>195</v>
      </c>
      <c r="B176" s="28">
        <v>37</v>
      </c>
      <c r="C176" s="29">
        <v>2</v>
      </c>
      <c r="D176" s="30">
        <v>3</v>
      </c>
      <c r="E176" s="31">
        <v>13600</v>
      </c>
      <c r="F176" s="32">
        <v>0</v>
      </c>
      <c r="G176" s="33">
        <f>SUM(G177)</f>
        <v>0</v>
      </c>
      <c r="H176" s="33">
        <f t="shared" si="84"/>
        <v>0</v>
      </c>
      <c r="I176" s="33">
        <f t="shared" si="84"/>
        <v>0</v>
      </c>
    </row>
    <row r="177" spans="1:9" ht="31.5" hidden="1">
      <c r="A177" s="27" t="s">
        <v>8</v>
      </c>
      <c r="B177" s="28">
        <v>37</v>
      </c>
      <c r="C177" s="29">
        <v>2</v>
      </c>
      <c r="D177" s="30">
        <v>3</v>
      </c>
      <c r="E177" s="31">
        <v>13600</v>
      </c>
      <c r="F177" s="32">
        <v>500</v>
      </c>
      <c r="G177" s="47"/>
      <c r="H177" s="47"/>
      <c r="I177" s="47"/>
    </row>
    <row r="178" spans="1:9" s="10" customFormat="1" ht="15.75" hidden="1">
      <c r="A178" s="50" t="s">
        <v>23</v>
      </c>
      <c r="B178" s="51">
        <v>37</v>
      </c>
      <c r="C178" s="52">
        <v>5</v>
      </c>
      <c r="D178" s="53">
        <v>0</v>
      </c>
      <c r="E178" s="54">
        <v>0</v>
      </c>
      <c r="F178" s="55">
        <v>0</v>
      </c>
      <c r="G178" s="56">
        <f>SUM(G179)</f>
        <v>0</v>
      </c>
      <c r="H178" s="56">
        <f t="shared" ref="H178:I178" si="85">SUM(H179)</f>
        <v>0</v>
      </c>
      <c r="I178" s="56">
        <f t="shared" si="85"/>
        <v>0</v>
      </c>
    </row>
    <row r="179" spans="1:9" ht="15.75" hidden="1">
      <c r="A179" s="34" t="s">
        <v>24</v>
      </c>
      <c r="B179" s="28">
        <v>37</v>
      </c>
      <c r="C179" s="29">
        <v>5</v>
      </c>
      <c r="D179" s="30">
        <v>3</v>
      </c>
      <c r="E179" s="31">
        <v>0</v>
      </c>
      <c r="F179" s="32">
        <v>0</v>
      </c>
      <c r="G179" s="47">
        <f>SUM(G180+G182+G184+G186)</f>
        <v>0</v>
      </c>
      <c r="H179" s="47">
        <f t="shared" ref="H179:I179" si="86">SUM(H180+H182+H184+H186)</f>
        <v>0</v>
      </c>
      <c r="I179" s="47">
        <f t="shared" si="86"/>
        <v>0</v>
      </c>
    </row>
    <row r="180" spans="1:9" ht="15.75" hidden="1">
      <c r="A180" s="34" t="s">
        <v>25</v>
      </c>
      <c r="B180" s="28">
        <v>37</v>
      </c>
      <c r="C180" s="29">
        <v>5</v>
      </c>
      <c r="D180" s="30">
        <v>3</v>
      </c>
      <c r="E180" s="31">
        <v>6000100</v>
      </c>
      <c r="F180" s="32">
        <v>0</v>
      </c>
      <c r="G180" s="47">
        <f>SUM(G181)</f>
        <v>0</v>
      </c>
      <c r="H180" s="47">
        <f t="shared" ref="H180:I180" si="87">SUM(H181)</f>
        <v>0</v>
      </c>
      <c r="I180" s="47">
        <f t="shared" si="87"/>
        <v>0</v>
      </c>
    </row>
    <row r="181" spans="1:9" ht="31.5" hidden="1">
      <c r="A181" s="27" t="s">
        <v>8</v>
      </c>
      <c r="B181" s="28">
        <v>37</v>
      </c>
      <c r="C181" s="29">
        <v>5</v>
      </c>
      <c r="D181" s="30">
        <v>3</v>
      </c>
      <c r="E181" s="31">
        <v>6000100</v>
      </c>
      <c r="F181" s="32">
        <v>500</v>
      </c>
      <c r="G181" s="47">
        <v>0</v>
      </c>
      <c r="H181" s="47">
        <v>0</v>
      </c>
      <c r="I181" s="47">
        <v>0</v>
      </c>
    </row>
    <row r="182" spans="1:9" ht="15.75" hidden="1">
      <c r="A182" s="27" t="s">
        <v>26</v>
      </c>
      <c r="B182" s="28">
        <v>37</v>
      </c>
      <c r="C182" s="29">
        <v>5</v>
      </c>
      <c r="D182" s="30">
        <v>3</v>
      </c>
      <c r="E182" s="31">
        <v>6000300</v>
      </c>
      <c r="F182" s="32">
        <v>0</v>
      </c>
      <c r="G182" s="47">
        <f>SUM(G183)</f>
        <v>0</v>
      </c>
      <c r="H182" s="47">
        <f t="shared" ref="H182:I182" si="88">SUM(H183)</f>
        <v>0</v>
      </c>
      <c r="I182" s="47">
        <f t="shared" si="88"/>
        <v>0</v>
      </c>
    </row>
    <row r="183" spans="1:9" ht="31.5" hidden="1">
      <c r="A183" s="27" t="s">
        <v>8</v>
      </c>
      <c r="B183" s="28">
        <v>37</v>
      </c>
      <c r="C183" s="29">
        <v>5</v>
      </c>
      <c r="D183" s="30">
        <v>3</v>
      </c>
      <c r="E183" s="31">
        <v>6000300</v>
      </c>
      <c r="F183" s="32">
        <v>500</v>
      </c>
      <c r="G183" s="47">
        <v>0</v>
      </c>
      <c r="H183" s="47">
        <v>0</v>
      </c>
      <c r="I183" s="47">
        <v>0</v>
      </c>
    </row>
    <row r="184" spans="1:9" ht="31.5" hidden="1">
      <c r="A184" s="27" t="s">
        <v>27</v>
      </c>
      <c r="B184" s="28">
        <v>37</v>
      </c>
      <c r="C184" s="29">
        <v>5</v>
      </c>
      <c r="D184" s="30">
        <v>3</v>
      </c>
      <c r="E184" s="31">
        <v>6000400</v>
      </c>
      <c r="F184" s="32">
        <v>0</v>
      </c>
      <c r="G184" s="47">
        <f>SUM(G185)</f>
        <v>0</v>
      </c>
      <c r="H184" s="47">
        <f t="shared" ref="H184:I184" si="89">SUM(H185)</f>
        <v>0</v>
      </c>
      <c r="I184" s="47">
        <f t="shared" si="89"/>
        <v>0</v>
      </c>
    </row>
    <row r="185" spans="1:9" ht="31.5" hidden="1">
      <c r="A185" s="27" t="s">
        <v>8</v>
      </c>
      <c r="B185" s="28">
        <v>37</v>
      </c>
      <c r="C185" s="29">
        <v>5</v>
      </c>
      <c r="D185" s="30">
        <v>3</v>
      </c>
      <c r="E185" s="31">
        <v>6000400</v>
      </c>
      <c r="F185" s="32">
        <v>500</v>
      </c>
      <c r="G185" s="47">
        <v>0</v>
      </c>
      <c r="H185" s="47">
        <v>0</v>
      </c>
      <c r="I185" s="47">
        <v>0</v>
      </c>
    </row>
    <row r="186" spans="1:9" ht="31.5" hidden="1">
      <c r="A186" s="27" t="s">
        <v>28</v>
      </c>
      <c r="B186" s="28">
        <v>37</v>
      </c>
      <c r="C186" s="29">
        <v>5</v>
      </c>
      <c r="D186" s="30">
        <v>3</v>
      </c>
      <c r="E186" s="31">
        <v>6000500</v>
      </c>
      <c r="F186" s="32">
        <v>0</v>
      </c>
      <c r="G186" s="47">
        <f>SUM(G187)</f>
        <v>0</v>
      </c>
      <c r="H186" s="47">
        <f t="shared" ref="H186:I186" si="90">SUM(H187)</f>
        <v>0</v>
      </c>
      <c r="I186" s="47">
        <f t="shared" si="90"/>
        <v>0</v>
      </c>
    </row>
    <row r="187" spans="1:9" ht="31.5" hidden="1">
      <c r="A187" s="27" t="s">
        <v>8</v>
      </c>
      <c r="B187" s="28">
        <v>37</v>
      </c>
      <c r="C187" s="29">
        <v>5</v>
      </c>
      <c r="D187" s="30">
        <v>3</v>
      </c>
      <c r="E187" s="31">
        <v>6000500</v>
      </c>
      <c r="F187" s="32">
        <v>500</v>
      </c>
      <c r="G187" s="47">
        <v>0</v>
      </c>
      <c r="H187" s="47">
        <v>0</v>
      </c>
      <c r="I187" s="47">
        <v>0</v>
      </c>
    </row>
    <row r="188" spans="1:9" s="10" customFormat="1" ht="15.75" hidden="1">
      <c r="A188" s="50" t="s">
        <v>75</v>
      </c>
      <c r="B188" s="51">
        <v>37</v>
      </c>
      <c r="C188" s="52">
        <v>14</v>
      </c>
      <c r="D188" s="53">
        <v>0</v>
      </c>
      <c r="E188" s="54">
        <v>0</v>
      </c>
      <c r="F188" s="55">
        <v>0</v>
      </c>
      <c r="G188" s="56">
        <f>SUM(G189)</f>
        <v>0</v>
      </c>
      <c r="H188" s="56">
        <f t="shared" ref="H188:I190" si="91">SUM(H189)</f>
        <v>0</v>
      </c>
      <c r="I188" s="56">
        <f t="shared" si="91"/>
        <v>0</v>
      </c>
    </row>
    <row r="189" spans="1:9" ht="63" hidden="1">
      <c r="A189" s="34" t="s">
        <v>13</v>
      </c>
      <c r="B189" s="28">
        <v>37</v>
      </c>
      <c r="C189" s="29">
        <v>14</v>
      </c>
      <c r="D189" s="30">
        <v>3</v>
      </c>
      <c r="E189" s="31">
        <v>0</v>
      </c>
      <c r="F189" s="32">
        <v>0</v>
      </c>
      <c r="G189" s="47">
        <f>SUM(G190)</f>
        <v>0</v>
      </c>
      <c r="H189" s="47">
        <f t="shared" si="91"/>
        <v>0</v>
      </c>
      <c r="I189" s="47">
        <f t="shared" si="91"/>
        <v>0</v>
      </c>
    </row>
    <row r="190" spans="1:9" ht="94.5" hidden="1">
      <c r="A190" s="27" t="s">
        <v>14</v>
      </c>
      <c r="B190" s="28">
        <v>37</v>
      </c>
      <c r="C190" s="29">
        <v>14</v>
      </c>
      <c r="D190" s="30">
        <v>3</v>
      </c>
      <c r="E190" s="31">
        <v>5210600</v>
      </c>
      <c r="F190" s="32">
        <v>0</v>
      </c>
      <c r="G190" s="47">
        <f>SUM(G191)</f>
        <v>0</v>
      </c>
      <c r="H190" s="47">
        <f t="shared" si="91"/>
        <v>0</v>
      </c>
      <c r="I190" s="47">
        <f t="shared" si="91"/>
        <v>0</v>
      </c>
    </row>
    <row r="191" spans="1:9" ht="15.75" hidden="1">
      <c r="A191" s="27" t="s">
        <v>32</v>
      </c>
      <c r="B191" s="28">
        <v>37</v>
      </c>
      <c r="C191" s="29">
        <v>14</v>
      </c>
      <c r="D191" s="30">
        <v>3</v>
      </c>
      <c r="E191" s="31">
        <v>5210600</v>
      </c>
      <c r="F191" s="32">
        <v>17</v>
      </c>
      <c r="G191" s="33">
        <v>0</v>
      </c>
      <c r="H191" s="33">
        <v>0</v>
      </c>
      <c r="I191" s="33">
        <v>0</v>
      </c>
    </row>
    <row r="192" spans="1:9" ht="35.25" hidden="1" customHeight="1">
      <c r="A192" s="472" t="s">
        <v>35</v>
      </c>
      <c r="B192" s="473"/>
      <c r="C192" s="473"/>
      <c r="D192" s="473"/>
      <c r="E192" s="473"/>
      <c r="F192" s="474"/>
      <c r="G192" s="2">
        <f>SUM(G193+G210+G214+G224)</f>
        <v>0</v>
      </c>
      <c r="H192" s="2">
        <f t="shared" ref="H192:I192" si="92">SUM(H193+H210+H214+H224)</f>
        <v>0</v>
      </c>
      <c r="I192" s="2">
        <f t="shared" si="92"/>
        <v>0</v>
      </c>
    </row>
    <row r="193" spans="1:9" s="10" customFormat="1" ht="15.75" hidden="1">
      <c r="A193" s="3" t="s">
        <v>5</v>
      </c>
      <c r="B193" s="4">
        <v>46</v>
      </c>
      <c r="C193" s="5">
        <v>1</v>
      </c>
      <c r="D193" s="6">
        <v>0</v>
      </c>
      <c r="E193" s="7">
        <v>0</v>
      </c>
      <c r="F193" s="8">
        <v>0</v>
      </c>
      <c r="G193" s="9">
        <f>SUM(G194+G197+G202+G205)</f>
        <v>0</v>
      </c>
      <c r="H193" s="9">
        <f t="shared" ref="H193:I193" si="93">SUM(H194+H197+H202+H205)</f>
        <v>0</v>
      </c>
      <c r="I193" s="9">
        <f t="shared" si="93"/>
        <v>0</v>
      </c>
    </row>
    <row r="194" spans="1:9" s="18" customFormat="1" ht="35.25" hidden="1" customHeight="1">
      <c r="A194" s="11" t="s">
        <v>6</v>
      </c>
      <c r="B194" s="12">
        <v>46</v>
      </c>
      <c r="C194" s="13">
        <v>1</v>
      </c>
      <c r="D194" s="14">
        <v>2</v>
      </c>
      <c r="E194" s="15">
        <v>0</v>
      </c>
      <c r="F194" s="16">
        <v>0</v>
      </c>
      <c r="G194" s="17">
        <f>SUM(G195)</f>
        <v>0</v>
      </c>
      <c r="H194" s="17">
        <f t="shared" ref="H194:I195" si="94">SUM(H195)</f>
        <v>0</v>
      </c>
      <c r="I194" s="17">
        <f t="shared" si="94"/>
        <v>0</v>
      </c>
    </row>
    <row r="195" spans="1:9" ht="15.75" hidden="1">
      <c r="A195" s="11" t="s">
        <v>7</v>
      </c>
      <c r="B195" s="12">
        <v>46</v>
      </c>
      <c r="C195" s="13">
        <v>1</v>
      </c>
      <c r="D195" s="14">
        <v>2</v>
      </c>
      <c r="E195" s="15">
        <v>20300</v>
      </c>
      <c r="F195" s="16">
        <v>0</v>
      </c>
      <c r="G195" s="17">
        <f>SUM(G196)</f>
        <v>0</v>
      </c>
      <c r="H195" s="17">
        <f t="shared" si="94"/>
        <v>0</v>
      </c>
      <c r="I195" s="17">
        <f t="shared" si="94"/>
        <v>0</v>
      </c>
    </row>
    <row r="196" spans="1:9" ht="31.5" hidden="1">
      <c r="A196" s="27" t="s">
        <v>8</v>
      </c>
      <c r="B196" s="28">
        <v>46</v>
      </c>
      <c r="C196" s="29">
        <v>1</v>
      </c>
      <c r="D196" s="30">
        <v>2</v>
      </c>
      <c r="E196" s="31">
        <v>20300</v>
      </c>
      <c r="F196" s="32">
        <v>500</v>
      </c>
      <c r="G196" s="33">
        <v>0</v>
      </c>
      <c r="H196" s="33">
        <v>0</v>
      </c>
      <c r="I196" s="33">
        <v>0</v>
      </c>
    </row>
    <row r="197" spans="1:9" ht="94.5" hidden="1">
      <c r="A197" s="34" t="s">
        <v>9</v>
      </c>
      <c r="B197" s="28">
        <v>46</v>
      </c>
      <c r="C197" s="29">
        <v>1</v>
      </c>
      <c r="D197" s="30">
        <v>4</v>
      </c>
      <c r="E197" s="31">
        <v>0</v>
      </c>
      <c r="F197" s="32">
        <v>0</v>
      </c>
      <c r="G197" s="33">
        <f>SUM(G198+G200)</f>
        <v>0</v>
      </c>
      <c r="H197" s="33">
        <f t="shared" ref="H197:I197" si="95">SUM(H198+H200)</f>
        <v>0</v>
      </c>
      <c r="I197" s="33">
        <f t="shared" si="95"/>
        <v>0</v>
      </c>
    </row>
    <row r="198" spans="1:9" ht="15.75" hidden="1">
      <c r="A198" s="34" t="s">
        <v>11</v>
      </c>
      <c r="B198" s="28">
        <v>46</v>
      </c>
      <c r="C198" s="29">
        <v>1</v>
      </c>
      <c r="D198" s="30">
        <v>4</v>
      </c>
      <c r="E198" s="31">
        <v>20400</v>
      </c>
      <c r="F198" s="32">
        <v>0</v>
      </c>
      <c r="G198" s="33">
        <f>SUM(G199)</f>
        <v>0</v>
      </c>
      <c r="H198" s="33">
        <f t="shared" ref="H198:I198" si="96">SUM(H199)</f>
        <v>0</v>
      </c>
      <c r="I198" s="33">
        <f t="shared" si="96"/>
        <v>0</v>
      </c>
    </row>
    <row r="199" spans="1:9" ht="31.5" hidden="1">
      <c r="A199" s="27" t="s">
        <v>8</v>
      </c>
      <c r="B199" s="28">
        <v>46</v>
      </c>
      <c r="C199" s="29">
        <v>1</v>
      </c>
      <c r="D199" s="30">
        <v>4</v>
      </c>
      <c r="E199" s="31">
        <v>20400</v>
      </c>
      <c r="F199" s="32">
        <v>500</v>
      </c>
      <c r="G199" s="33">
        <v>0</v>
      </c>
      <c r="H199" s="33">
        <v>0</v>
      </c>
      <c r="I199" s="33">
        <v>0</v>
      </c>
    </row>
    <row r="200" spans="1:9" ht="31.5" hidden="1">
      <c r="A200" s="34" t="s">
        <v>12</v>
      </c>
      <c r="B200" s="28">
        <v>46</v>
      </c>
      <c r="C200" s="29">
        <v>1</v>
      </c>
      <c r="D200" s="30">
        <v>4</v>
      </c>
      <c r="E200" s="31">
        <v>29500</v>
      </c>
      <c r="F200" s="32">
        <v>0</v>
      </c>
      <c r="G200" s="33">
        <f>SUM(G201)</f>
        <v>0</v>
      </c>
      <c r="H200" s="33">
        <f t="shared" ref="H200:I200" si="97">SUM(H201)</f>
        <v>0</v>
      </c>
      <c r="I200" s="33">
        <f t="shared" si="97"/>
        <v>0</v>
      </c>
    </row>
    <row r="201" spans="1:9" ht="31.5" hidden="1">
      <c r="A201" s="27" t="s">
        <v>8</v>
      </c>
      <c r="B201" s="42">
        <v>46</v>
      </c>
      <c r="C201" s="43">
        <v>1</v>
      </c>
      <c r="D201" s="44">
        <v>4</v>
      </c>
      <c r="E201" s="45">
        <v>29500</v>
      </c>
      <c r="F201" s="46">
        <v>500</v>
      </c>
      <c r="G201" s="33">
        <v>0</v>
      </c>
      <c r="H201" s="33">
        <v>0</v>
      </c>
      <c r="I201" s="33">
        <v>0</v>
      </c>
    </row>
    <row r="202" spans="1:9" ht="15.75" hidden="1">
      <c r="A202" s="48" t="s">
        <v>15</v>
      </c>
      <c r="B202" s="42">
        <v>46</v>
      </c>
      <c r="C202" s="43">
        <v>1</v>
      </c>
      <c r="D202" s="44">
        <v>11</v>
      </c>
      <c r="E202" s="45">
        <v>0</v>
      </c>
      <c r="F202" s="46">
        <v>0</v>
      </c>
      <c r="G202" s="33">
        <f>SUM(G203)</f>
        <v>0</v>
      </c>
      <c r="H202" s="33">
        <f t="shared" ref="H202:I203" si="98">SUM(H203)</f>
        <v>0</v>
      </c>
      <c r="I202" s="33">
        <f t="shared" si="98"/>
        <v>0</v>
      </c>
    </row>
    <row r="203" spans="1:9" ht="31.5" hidden="1">
      <c r="A203" s="48" t="s">
        <v>16</v>
      </c>
      <c r="B203" s="42">
        <v>46</v>
      </c>
      <c r="C203" s="43">
        <v>1</v>
      </c>
      <c r="D203" s="44">
        <v>11</v>
      </c>
      <c r="E203" s="45">
        <v>700500</v>
      </c>
      <c r="F203" s="46">
        <v>0</v>
      </c>
      <c r="G203" s="33">
        <f>SUM(G204)</f>
        <v>0</v>
      </c>
      <c r="H203" s="33">
        <f t="shared" si="98"/>
        <v>0</v>
      </c>
      <c r="I203" s="33">
        <f t="shared" si="98"/>
        <v>0</v>
      </c>
    </row>
    <row r="204" spans="1:9" ht="15.75" hidden="1">
      <c r="A204" s="27" t="s">
        <v>17</v>
      </c>
      <c r="B204" s="28">
        <v>46</v>
      </c>
      <c r="C204" s="29">
        <v>1</v>
      </c>
      <c r="D204" s="30">
        <v>11</v>
      </c>
      <c r="E204" s="31">
        <v>700500</v>
      </c>
      <c r="F204" s="32">
        <v>13</v>
      </c>
      <c r="G204" s="33">
        <v>0</v>
      </c>
      <c r="H204" s="33">
        <v>0</v>
      </c>
      <c r="I204" s="33">
        <v>0</v>
      </c>
    </row>
    <row r="205" spans="1:9" s="59" customFormat="1" ht="15.75" hidden="1">
      <c r="A205" s="27" t="s">
        <v>18</v>
      </c>
      <c r="B205" s="28">
        <v>46</v>
      </c>
      <c r="C205" s="29">
        <v>1</v>
      </c>
      <c r="D205" s="30">
        <v>13</v>
      </c>
      <c r="E205" s="31">
        <v>0</v>
      </c>
      <c r="F205" s="32">
        <v>0</v>
      </c>
      <c r="G205" s="33">
        <f>SUM(G206+G208)</f>
        <v>0</v>
      </c>
      <c r="H205" s="33">
        <f t="shared" ref="H205:I205" si="99">SUM(H206+H208)</f>
        <v>0</v>
      </c>
      <c r="I205" s="33">
        <f t="shared" si="99"/>
        <v>0</v>
      </c>
    </row>
    <row r="206" spans="1:9" ht="31.5" hidden="1">
      <c r="A206" s="27" t="s">
        <v>19</v>
      </c>
      <c r="B206" s="28">
        <v>46</v>
      </c>
      <c r="C206" s="29">
        <v>1</v>
      </c>
      <c r="D206" s="30">
        <v>13</v>
      </c>
      <c r="E206" s="31">
        <v>29900</v>
      </c>
      <c r="F206" s="32">
        <v>0</v>
      </c>
      <c r="G206" s="33">
        <f>SUM(G207)</f>
        <v>0</v>
      </c>
      <c r="H206" s="33">
        <f t="shared" ref="H206:I206" si="100">SUM(H207)</f>
        <v>0</v>
      </c>
      <c r="I206" s="33">
        <f t="shared" si="100"/>
        <v>0</v>
      </c>
    </row>
    <row r="207" spans="1:9" ht="31.5" hidden="1">
      <c r="A207" s="27" t="s">
        <v>8</v>
      </c>
      <c r="B207" s="28">
        <v>46</v>
      </c>
      <c r="C207" s="29">
        <v>1</v>
      </c>
      <c r="D207" s="30">
        <v>13</v>
      </c>
      <c r="E207" s="31">
        <v>29900</v>
      </c>
      <c r="F207" s="32">
        <v>500</v>
      </c>
      <c r="G207" s="33">
        <v>0</v>
      </c>
      <c r="H207" s="33">
        <v>0</v>
      </c>
      <c r="I207" s="33">
        <v>0</v>
      </c>
    </row>
    <row r="208" spans="1:9" ht="15.75" hidden="1">
      <c r="A208" s="27" t="s">
        <v>17</v>
      </c>
      <c r="B208" s="28">
        <v>46</v>
      </c>
      <c r="C208" s="29">
        <v>1</v>
      </c>
      <c r="D208" s="30">
        <v>13</v>
      </c>
      <c r="E208" s="31">
        <v>920000</v>
      </c>
      <c r="F208" s="32">
        <v>0</v>
      </c>
      <c r="G208" s="33">
        <f>SUM(G209)</f>
        <v>0</v>
      </c>
      <c r="H208" s="33">
        <f t="shared" ref="H208:I208" si="101">SUM(H209)</f>
        <v>0</v>
      </c>
      <c r="I208" s="33">
        <f t="shared" si="101"/>
        <v>0</v>
      </c>
    </row>
    <row r="209" spans="1:9" ht="31.5" hidden="1">
      <c r="A209" s="27" t="s">
        <v>8</v>
      </c>
      <c r="B209" s="28">
        <v>46</v>
      </c>
      <c r="C209" s="29">
        <v>1</v>
      </c>
      <c r="D209" s="30">
        <v>13</v>
      </c>
      <c r="E209" s="31">
        <v>920000</v>
      </c>
      <c r="F209" s="32">
        <v>500</v>
      </c>
      <c r="G209" s="33">
        <v>0</v>
      </c>
      <c r="H209" s="33">
        <v>0</v>
      </c>
      <c r="I209" s="33">
        <v>0</v>
      </c>
    </row>
    <row r="210" spans="1:9" s="10" customFormat="1" ht="15.75" hidden="1">
      <c r="A210" s="50" t="s">
        <v>78</v>
      </c>
      <c r="B210" s="51">
        <v>46</v>
      </c>
      <c r="C210" s="52">
        <v>2</v>
      </c>
      <c r="D210" s="53">
        <v>0</v>
      </c>
      <c r="E210" s="54">
        <v>0</v>
      </c>
      <c r="F210" s="55">
        <v>0</v>
      </c>
      <c r="G210" s="56">
        <f>SUM(G211)</f>
        <v>0</v>
      </c>
      <c r="H210" s="56">
        <f t="shared" ref="H210:I212" si="102">SUM(H211)</f>
        <v>0</v>
      </c>
      <c r="I210" s="56">
        <f t="shared" si="102"/>
        <v>0</v>
      </c>
    </row>
    <row r="211" spans="1:9" ht="35.25" hidden="1" customHeight="1">
      <c r="A211" s="34" t="s">
        <v>79</v>
      </c>
      <c r="B211" s="28">
        <v>46</v>
      </c>
      <c r="C211" s="29">
        <v>2</v>
      </c>
      <c r="D211" s="30">
        <v>3</v>
      </c>
      <c r="E211" s="31">
        <v>0</v>
      </c>
      <c r="F211" s="32">
        <v>0</v>
      </c>
      <c r="G211" s="33">
        <f>SUM(G212)</f>
        <v>0</v>
      </c>
      <c r="H211" s="33">
        <f t="shared" si="102"/>
        <v>0</v>
      </c>
      <c r="I211" s="33">
        <f t="shared" si="102"/>
        <v>0</v>
      </c>
    </row>
    <row r="212" spans="1:9" ht="47.25" hidden="1">
      <c r="A212" s="34" t="s">
        <v>195</v>
      </c>
      <c r="B212" s="28">
        <v>46</v>
      </c>
      <c r="C212" s="29">
        <v>2</v>
      </c>
      <c r="D212" s="30">
        <v>3</v>
      </c>
      <c r="E212" s="31">
        <v>13600</v>
      </c>
      <c r="F212" s="32">
        <v>0</v>
      </c>
      <c r="G212" s="33">
        <f>SUM(G213)</f>
        <v>0</v>
      </c>
      <c r="H212" s="33">
        <f t="shared" si="102"/>
        <v>0</v>
      </c>
      <c r="I212" s="33">
        <f t="shared" si="102"/>
        <v>0</v>
      </c>
    </row>
    <row r="213" spans="1:9" ht="31.5" hidden="1">
      <c r="A213" s="27" t="s">
        <v>8</v>
      </c>
      <c r="B213" s="28">
        <v>46</v>
      </c>
      <c r="C213" s="29">
        <v>2</v>
      </c>
      <c r="D213" s="30">
        <v>3</v>
      </c>
      <c r="E213" s="31">
        <v>13600</v>
      </c>
      <c r="F213" s="32">
        <v>500</v>
      </c>
      <c r="G213" s="47"/>
      <c r="H213" s="47"/>
      <c r="I213" s="47"/>
    </row>
    <row r="214" spans="1:9" s="10" customFormat="1" ht="15.75" hidden="1">
      <c r="A214" s="50" t="s">
        <v>23</v>
      </c>
      <c r="B214" s="51">
        <v>46</v>
      </c>
      <c r="C214" s="52">
        <v>5</v>
      </c>
      <c r="D214" s="53">
        <v>0</v>
      </c>
      <c r="E214" s="54">
        <v>0</v>
      </c>
      <c r="F214" s="55">
        <v>0</v>
      </c>
      <c r="G214" s="56">
        <f>SUM(G215)</f>
        <v>0</v>
      </c>
      <c r="H214" s="56">
        <f t="shared" ref="H214:I214" si="103">SUM(H215)</f>
        <v>0</v>
      </c>
      <c r="I214" s="56">
        <f t="shared" si="103"/>
        <v>0</v>
      </c>
    </row>
    <row r="215" spans="1:9" ht="15.75" hidden="1">
      <c r="A215" s="34" t="s">
        <v>24</v>
      </c>
      <c r="B215" s="28">
        <v>46</v>
      </c>
      <c r="C215" s="29">
        <v>5</v>
      </c>
      <c r="D215" s="30">
        <v>3</v>
      </c>
      <c r="E215" s="31">
        <v>0</v>
      </c>
      <c r="F215" s="32">
        <v>0</v>
      </c>
      <c r="G215" s="47">
        <f>SUM(G216+G218+G220+G222)</f>
        <v>0</v>
      </c>
      <c r="H215" s="47">
        <f t="shared" ref="H215:I215" si="104">SUM(H216+H218+H220+H222)</f>
        <v>0</v>
      </c>
      <c r="I215" s="47">
        <f t="shared" si="104"/>
        <v>0</v>
      </c>
    </row>
    <row r="216" spans="1:9" ht="15.75" hidden="1">
      <c r="A216" s="34" t="s">
        <v>25</v>
      </c>
      <c r="B216" s="28">
        <v>46</v>
      </c>
      <c r="C216" s="29">
        <v>5</v>
      </c>
      <c r="D216" s="30">
        <v>3</v>
      </c>
      <c r="E216" s="31">
        <v>6000100</v>
      </c>
      <c r="F216" s="32">
        <v>0</v>
      </c>
      <c r="G216" s="47">
        <f>SUM(G217)</f>
        <v>0</v>
      </c>
      <c r="H216" s="47">
        <f t="shared" ref="H216:I216" si="105">SUM(H217)</f>
        <v>0</v>
      </c>
      <c r="I216" s="47">
        <f t="shared" si="105"/>
        <v>0</v>
      </c>
    </row>
    <row r="217" spans="1:9" ht="31.5" hidden="1">
      <c r="A217" s="27" t="s">
        <v>8</v>
      </c>
      <c r="B217" s="28">
        <v>46</v>
      </c>
      <c r="C217" s="29">
        <v>5</v>
      </c>
      <c r="D217" s="30">
        <v>3</v>
      </c>
      <c r="E217" s="31">
        <v>6000100</v>
      </c>
      <c r="F217" s="32">
        <v>500</v>
      </c>
      <c r="G217" s="47">
        <v>0</v>
      </c>
      <c r="H217" s="47">
        <v>0</v>
      </c>
      <c r="I217" s="47">
        <v>0</v>
      </c>
    </row>
    <row r="218" spans="1:9" ht="15.75" hidden="1">
      <c r="A218" s="27" t="s">
        <v>26</v>
      </c>
      <c r="B218" s="28">
        <v>46</v>
      </c>
      <c r="C218" s="29">
        <v>5</v>
      </c>
      <c r="D218" s="30">
        <v>3</v>
      </c>
      <c r="E218" s="31">
        <v>6000300</v>
      </c>
      <c r="F218" s="32">
        <v>0</v>
      </c>
      <c r="G218" s="47">
        <f>SUM(G219)</f>
        <v>0</v>
      </c>
      <c r="H218" s="47">
        <f t="shared" ref="H218:I218" si="106">SUM(H219)</f>
        <v>0</v>
      </c>
      <c r="I218" s="47">
        <f t="shared" si="106"/>
        <v>0</v>
      </c>
    </row>
    <row r="219" spans="1:9" ht="31.5" hidden="1">
      <c r="A219" s="27" t="s">
        <v>8</v>
      </c>
      <c r="B219" s="28">
        <v>46</v>
      </c>
      <c r="C219" s="29">
        <v>5</v>
      </c>
      <c r="D219" s="30">
        <v>3</v>
      </c>
      <c r="E219" s="31">
        <v>6000300</v>
      </c>
      <c r="F219" s="32">
        <v>500</v>
      </c>
      <c r="G219" s="47">
        <v>0</v>
      </c>
      <c r="H219" s="47">
        <v>0</v>
      </c>
      <c r="I219" s="47">
        <v>0</v>
      </c>
    </row>
    <row r="220" spans="1:9" ht="31.5" hidden="1">
      <c r="A220" s="27" t="s">
        <v>27</v>
      </c>
      <c r="B220" s="28">
        <v>46</v>
      </c>
      <c r="C220" s="29">
        <v>5</v>
      </c>
      <c r="D220" s="30">
        <v>3</v>
      </c>
      <c r="E220" s="31">
        <v>6000400</v>
      </c>
      <c r="F220" s="32">
        <v>0</v>
      </c>
      <c r="G220" s="47">
        <f>SUM(G221)</f>
        <v>0</v>
      </c>
      <c r="H220" s="47">
        <f t="shared" ref="H220:I220" si="107">SUM(H221)</f>
        <v>0</v>
      </c>
      <c r="I220" s="47">
        <f t="shared" si="107"/>
        <v>0</v>
      </c>
    </row>
    <row r="221" spans="1:9" ht="31.5" hidden="1">
      <c r="A221" s="27" t="s">
        <v>8</v>
      </c>
      <c r="B221" s="28">
        <v>46</v>
      </c>
      <c r="C221" s="29">
        <v>5</v>
      </c>
      <c r="D221" s="30">
        <v>3</v>
      </c>
      <c r="E221" s="31">
        <v>6000400</v>
      </c>
      <c r="F221" s="32">
        <v>500</v>
      </c>
      <c r="G221" s="47">
        <v>0</v>
      </c>
      <c r="H221" s="47">
        <v>0</v>
      </c>
      <c r="I221" s="47">
        <v>0</v>
      </c>
    </row>
    <row r="222" spans="1:9" ht="31.5" hidden="1">
      <c r="A222" s="27" t="s">
        <v>28</v>
      </c>
      <c r="B222" s="28">
        <v>46</v>
      </c>
      <c r="C222" s="29">
        <v>5</v>
      </c>
      <c r="D222" s="30">
        <v>3</v>
      </c>
      <c r="E222" s="31">
        <v>6000500</v>
      </c>
      <c r="F222" s="32">
        <v>0</v>
      </c>
      <c r="G222" s="47">
        <f>SUM(G223)</f>
        <v>0</v>
      </c>
      <c r="H222" s="47">
        <f t="shared" ref="H222:I222" si="108">SUM(H223)</f>
        <v>0</v>
      </c>
      <c r="I222" s="47">
        <f t="shared" si="108"/>
        <v>0</v>
      </c>
    </row>
    <row r="223" spans="1:9" ht="31.5" hidden="1">
      <c r="A223" s="27" t="s">
        <v>8</v>
      </c>
      <c r="B223" s="28">
        <v>46</v>
      </c>
      <c r="C223" s="29">
        <v>5</v>
      </c>
      <c r="D223" s="30">
        <v>3</v>
      </c>
      <c r="E223" s="31">
        <v>6000500</v>
      </c>
      <c r="F223" s="32">
        <v>500</v>
      </c>
      <c r="G223" s="47">
        <v>0</v>
      </c>
      <c r="H223" s="47">
        <v>0</v>
      </c>
      <c r="I223" s="47">
        <v>0</v>
      </c>
    </row>
    <row r="224" spans="1:9" s="10" customFormat="1" ht="15.75" hidden="1">
      <c r="A224" s="50" t="s">
        <v>75</v>
      </c>
      <c r="B224" s="51">
        <v>46</v>
      </c>
      <c r="C224" s="52">
        <v>14</v>
      </c>
      <c r="D224" s="53">
        <v>0</v>
      </c>
      <c r="E224" s="54">
        <v>0</v>
      </c>
      <c r="F224" s="55">
        <v>0</v>
      </c>
      <c r="G224" s="56">
        <f>SUM(G225)</f>
        <v>0</v>
      </c>
      <c r="H224" s="56">
        <f t="shared" ref="H224:I226" si="109">SUM(H225)</f>
        <v>0</v>
      </c>
      <c r="I224" s="56">
        <f t="shared" si="109"/>
        <v>0</v>
      </c>
    </row>
    <row r="225" spans="1:9" ht="63" hidden="1">
      <c r="A225" s="34" t="s">
        <v>13</v>
      </c>
      <c r="B225" s="28">
        <v>46</v>
      </c>
      <c r="C225" s="29">
        <v>14</v>
      </c>
      <c r="D225" s="30">
        <v>3</v>
      </c>
      <c r="E225" s="31">
        <v>0</v>
      </c>
      <c r="F225" s="32">
        <v>0</v>
      </c>
      <c r="G225" s="47">
        <f>SUM(G226)</f>
        <v>0</v>
      </c>
      <c r="H225" s="47">
        <f t="shared" si="109"/>
        <v>0</v>
      </c>
      <c r="I225" s="47">
        <f t="shared" si="109"/>
        <v>0</v>
      </c>
    </row>
    <row r="226" spans="1:9" ht="94.5" hidden="1">
      <c r="A226" s="27" t="s">
        <v>14</v>
      </c>
      <c r="B226" s="28">
        <v>46</v>
      </c>
      <c r="C226" s="29">
        <v>14</v>
      </c>
      <c r="D226" s="30">
        <v>3</v>
      </c>
      <c r="E226" s="31">
        <v>5210600</v>
      </c>
      <c r="F226" s="32">
        <v>0</v>
      </c>
      <c r="G226" s="47">
        <f>SUM(G227)</f>
        <v>0</v>
      </c>
      <c r="H226" s="47">
        <f t="shared" si="109"/>
        <v>0</v>
      </c>
      <c r="I226" s="47">
        <f t="shared" si="109"/>
        <v>0</v>
      </c>
    </row>
    <row r="227" spans="1:9" ht="15.75" hidden="1">
      <c r="A227" s="27" t="s">
        <v>32</v>
      </c>
      <c r="B227" s="28">
        <v>46</v>
      </c>
      <c r="C227" s="29">
        <v>14</v>
      </c>
      <c r="D227" s="30">
        <v>3</v>
      </c>
      <c r="E227" s="31">
        <v>5210600</v>
      </c>
      <c r="F227" s="32">
        <v>17</v>
      </c>
      <c r="G227" s="33">
        <v>0</v>
      </c>
      <c r="H227" s="33">
        <v>0</v>
      </c>
      <c r="I227" s="33">
        <v>0</v>
      </c>
    </row>
    <row r="228" spans="1:9" ht="35.25" hidden="1" customHeight="1">
      <c r="A228" s="472" t="s">
        <v>36</v>
      </c>
      <c r="B228" s="473"/>
      <c r="C228" s="473"/>
      <c r="D228" s="473"/>
      <c r="E228" s="473"/>
      <c r="F228" s="474"/>
      <c r="G228" s="2">
        <f>SUM(G229+G246+G250+G260)</f>
        <v>0</v>
      </c>
      <c r="H228" s="2">
        <f t="shared" ref="H228:I228" si="110">SUM(H229+H246+H250+H260)</f>
        <v>0</v>
      </c>
      <c r="I228" s="2">
        <f t="shared" si="110"/>
        <v>0</v>
      </c>
    </row>
    <row r="229" spans="1:9" s="10" customFormat="1" ht="15.75" hidden="1">
      <c r="A229" s="3" t="s">
        <v>5</v>
      </c>
      <c r="B229" s="4">
        <v>47</v>
      </c>
      <c r="C229" s="5">
        <v>1</v>
      </c>
      <c r="D229" s="6">
        <v>0</v>
      </c>
      <c r="E229" s="7">
        <v>0</v>
      </c>
      <c r="F229" s="8">
        <v>0</v>
      </c>
      <c r="G229" s="9">
        <f>SUM(G230+G233+G238+G241)</f>
        <v>0</v>
      </c>
      <c r="H229" s="9">
        <f t="shared" ref="H229:I229" si="111">SUM(H230+H233+H238+H241)</f>
        <v>0</v>
      </c>
      <c r="I229" s="9">
        <f t="shared" si="111"/>
        <v>0</v>
      </c>
    </row>
    <row r="230" spans="1:9" s="18" customFormat="1" ht="35.25" hidden="1" customHeight="1">
      <c r="A230" s="11" t="s">
        <v>6</v>
      </c>
      <c r="B230" s="12">
        <v>47</v>
      </c>
      <c r="C230" s="13">
        <v>1</v>
      </c>
      <c r="D230" s="14">
        <v>2</v>
      </c>
      <c r="E230" s="15">
        <v>0</v>
      </c>
      <c r="F230" s="16">
        <v>0</v>
      </c>
      <c r="G230" s="17">
        <f>SUM(G231)</f>
        <v>0</v>
      </c>
      <c r="H230" s="17">
        <f t="shared" ref="H230:I231" si="112">SUM(H231)</f>
        <v>0</v>
      </c>
      <c r="I230" s="17">
        <f t="shared" si="112"/>
        <v>0</v>
      </c>
    </row>
    <row r="231" spans="1:9" ht="15.75" hidden="1">
      <c r="A231" s="11" t="s">
        <v>7</v>
      </c>
      <c r="B231" s="12">
        <v>47</v>
      </c>
      <c r="C231" s="13">
        <v>1</v>
      </c>
      <c r="D231" s="14">
        <v>2</v>
      </c>
      <c r="E231" s="15">
        <v>20300</v>
      </c>
      <c r="F231" s="16">
        <v>0</v>
      </c>
      <c r="G231" s="17">
        <f>SUM(G232)</f>
        <v>0</v>
      </c>
      <c r="H231" s="17">
        <f t="shared" si="112"/>
        <v>0</v>
      </c>
      <c r="I231" s="17">
        <f t="shared" si="112"/>
        <v>0</v>
      </c>
    </row>
    <row r="232" spans="1:9" ht="31.5" hidden="1">
      <c r="A232" s="27" t="s">
        <v>8</v>
      </c>
      <c r="B232" s="28">
        <v>47</v>
      </c>
      <c r="C232" s="29">
        <v>1</v>
      </c>
      <c r="D232" s="30">
        <v>2</v>
      </c>
      <c r="E232" s="31">
        <v>20300</v>
      </c>
      <c r="F232" s="32">
        <v>500</v>
      </c>
      <c r="G232" s="33">
        <v>0</v>
      </c>
      <c r="H232" s="33">
        <v>0</v>
      </c>
      <c r="I232" s="33">
        <v>0</v>
      </c>
    </row>
    <row r="233" spans="1:9" ht="94.5" hidden="1">
      <c r="A233" s="34" t="s">
        <v>9</v>
      </c>
      <c r="B233" s="28">
        <v>47</v>
      </c>
      <c r="C233" s="29">
        <v>1</v>
      </c>
      <c r="D233" s="30">
        <v>4</v>
      </c>
      <c r="E233" s="31">
        <v>0</v>
      </c>
      <c r="F233" s="32">
        <v>0</v>
      </c>
      <c r="G233" s="33">
        <f>SUM(G234+G236)</f>
        <v>0</v>
      </c>
      <c r="H233" s="33">
        <f t="shared" ref="H233:I233" si="113">SUM(H234+H236)</f>
        <v>0</v>
      </c>
      <c r="I233" s="33">
        <f t="shared" si="113"/>
        <v>0</v>
      </c>
    </row>
    <row r="234" spans="1:9" ht="15.75" hidden="1">
      <c r="A234" s="34" t="s">
        <v>11</v>
      </c>
      <c r="B234" s="28">
        <v>47</v>
      </c>
      <c r="C234" s="29">
        <v>1</v>
      </c>
      <c r="D234" s="30">
        <v>4</v>
      </c>
      <c r="E234" s="31">
        <v>20400</v>
      </c>
      <c r="F234" s="32">
        <v>0</v>
      </c>
      <c r="G234" s="33">
        <f>SUM(G235)</f>
        <v>0</v>
      </c>
      <c r="H234" s="33">
        <f t="shared" ref="H234:I234" si="114">SUM(H235)</f>
        <v>0</v>
      </c>
      <c r="I234" s="33">
        <f t="shared" si="114"/>
        <v>0</v>
      </c>
    </row>
    <row r="235" spans="1:9" ht="31.5" hidden="1">
      <c r="A235" s="27" t="s">
        <v>8</v>
      </c>
      <c r="B235" s="28">
        <v>47</v>
      </c>
      <c r="C235" s="29">
        <v>1</v>
      </c>
      <c r="D235" s="30">
        <v>4</v>
      </c>
      <c r="E235" s="31">
        <v>20400</v>
      </c>
      <c r="F235" s="32">
        <v>500</v>
      </c>
      <c r="G235" s="33">
        <v>0</v>
      </c>
      <c r="H235" s="33">
        <v>0</v>
      </c>
      <c r="I235" s="33">
        <v>0</v>
      </c>
    </row>
    <row r="236" spans="1:9" ht="31.5" hidden="1">
      <c r="A236" s="34" t="s">
        <v>12</v>
      </c>
      <c r="B236" s="28">
        <v>47</v>
      </c>
      <c r="C236" s="29">
        <v>1</v>
      </c>
      <c r="D236" s="30">
        <v>4</v>
      </c>
      <c r="E236" s="31">
        <v>29500</v>
      </c>
      <c r="F236" s="32">
        <v>0</v>
      </c>
      <c r="G236" s="33">
        <f>SUM(G237)</f>
        <v>0</v>
      </c>
      <c r="H236" s="33">
        <f t="shared" ref="H236:I236" si="115">SUM(H237)</f>
        <v>0</v>
      </c>
      <c r="I236" s="33">
        <f t="shared" si="115"/>
        <v>0</v>
      </c>
    </row>
    <row r="237" spans="1:9" ht="31.5" hidden="1">
      <c r="A237" s="27" t="s">
        <v>8</v>
      </c>
      <c r="B237" s="42">
        <v>47</v>
      </c>
      <c r="C237" s="43">
        <v>1</v>
      </c>
      <c r="D237" s="44">
        <v>4</v>
      </c>
      <c r="E237" s="45">
        <v>29500</v>
      </c>
      <c r="F237" s="46">
        <v>500</v>
      </c>
      <c r="G237" s="33">
        <v>0</v>
      </c>
      <c r="H237" s="33">
        <v>0</v>
      </c>
      <c r="I237" s="33">
        <v>0</v>
      </c>
    </row>
    <row r="238" spans="1:9" ht="15.75" hidden="1">
      <c r="A238" s="48" t="s">
        <v>15</v>
      </c>
      <c r="B238" s="42">
        <v>47</v>
      </c>
      <c r="C238" s="43">
        <v>1</v>
      </c>
      <c r="D238" s="44">
        <v>11</v>
      </c>
      <c r="E238" s="45">
        <v>0</v>
      </c>
      <c r="F238" s="46">
        <v>0</v>
      </c>
      <c r="G238" s="33">
        <f>SUM(G239)</f>
        <v>0</v>
      </c>
      <c r="H238" s="33">
        <f t="shared" ref="H238:I239" si="116">SUM(H239)</f>
        <v>0</v>
      </c>
      <c r="I238" s="33">
        <f t="shared" si="116"/>
        <v>0</v>
      </c>
    </row>
    <row r="239" spans="1:9" ht="31.5" hidden="1">
      <c r="A239" s="48" t="s">
        <v>16</v>
      </c>
      <c r="B239" s="42">
        <v>47</v>
      </c>
      <c r="C239" s="43">
        <v>1</v>
      </c>
      <c r="D239" s="44">
        <v>11</v>
      </c>
      <c r="E239" s="45">
        <v>700500</v>
      </c>
      <c r="F239" s="46">
        <v>0</v>
      </c>
      <c r="G239" s="33">
        <f>SUM(G240)</f>
        <v>0</v>
      </c>
      <c r="H239" s="33">
        <f t="shared" si="116"/>
        <v>0</v>
      </c>
      <c r="I239" s="33">
        <f t="shared" si="116"/>
        <v>0</v>
      </c>
    </row>
    <row r="240" spans="1:9" ht="15.75" hidden="1">
      <c r="A240" s="27" t="s">
        <v>17</v>
      </c>
      <c r="B240" s="28">
        <v>47</v>
      </c>
      <c r="C240" s="29">
        <v>1</v>
      </c>
      <c r="D240" s="30">
        <v>11</v>
      </c>
      <c r="E240" s="31">
        <v>700500</v>
      </c>
      <c r="F240" s="32">
        <v>13</v>
      </c>
      <c r="G240" s="33">
        <v>0</v>
      </c>
      <c r="H240" s="33">
        <v>0</v>
      </c>
      <c r="I240" s="33">
        <v>0</v>
      </c>
    </row>
    <row r="241" spans="1:9" s="59" customFormat="1" ht="15.75" hidden="1">
      <c r="A241" s="27" t="s">
        <v>18</v>
      </c>
      <c r="B241" s="28">
        <v>47</v>
      </c>
      <c r="C241" s="29">
        <v>1</v>
      </c>
      <c r="D241" s="30">
        <v>13</v>
      </c>
      <c r="E241" s="31">
        <v>0</v>
      </c>
      <c r="F241" s="32">
        <v>0</v>
      </c>
      <c r="G241" s="33">
        <f>SUM(G242+G244)</f>
        <v>0</v>
      </c>
      <c r="H241" s="33">
        <f t="shared" ref="H241:I241" si="117">SUM(H242+H244)</f>
        <v>0</v>
      </c>
      <c r="I241" s="33">
        <f t="shared" si="117"/>
        <v>0</v>
      </c>
    </row>
    <row r="242" spans="1:9" ht="31.5" hidden="1">
      <c r="A242" s="27" t="s">
        <v>19</v>
      </c>
      <c r="B242" s="28">
        <v>47</v>
      </c>
      <c r="C242" s="29">
        <v>1</v>
      </c>
      <c r="D242" s="30">
        <v>13</v>
      </c>
      <c r="E242" s="31">
        <v>29900</v>
      </c>
      <c r="F242" s="32">
        <v>0</v>
      </c>
      <c r="G242" s="33">
        <f>SUM(G243)</f>
        <v>0</v>
      </c>
      <c r="H242" s="33">
        <f t="shared" ref="H242:I242" si="118">SUM(H243)</f>
        <v>0</v>
      </c>
      <c r="I242" s="33">
        <f t="shared" si="118"/>
        <v>0</v>
      </c>
    </row>
    <row r="243" spans="1:9" ht="31.5" hidden="1">
      <c r="A243" s="27" t="s">
        <v>8</v>
      </c>
      <c r="B243" s="28">
        <v>47</v>
      </c>
      <c r="C243" s="29">
        <v>1</v>
      </c>
      <c r="D243" s="30">
        <v>13</v>
      </c>
      <c r="E243" s="31">
        <v>29900</v>
      </c>
      <c r="F243" s="32">
        <v>500</v>
      </c>
      <c r="G243" s="33">
        <v>0</v>
      </c>
      <c r="H243" s="33">
        <v>0</v>
      </c>
      <c r="I243" s="33">
        <v>0</v>
      </c>
    </row>
    <row r="244" spans="1:9" ht="15.75" hidden="1">
      <c r="A244" s="27" t="s">
        <v>17</v>
      </c>
      <c r="B244" s="28">
        <v>47</v>
      </c>
      <c r="C244" s="29">
        <v>1</v>
      </c>
      <c r="D244" s="30">
        <v>13</v>
      </c>
      <c r="E244" s="31">
        <v>920000</v>
      </c>
      <c r="F244" s="32">
        <v>0</v>
      </c>
      <c r="G244" s="33">
        <f>SUM(G245)</f>
        <v>0</v>
      </c>
      <c r="H244" s="33">
        <f t="shared" ref="H244:I244" si="119">SUM(H245)</f>
        <v>0</v>
      </c>
      <c r="I244" s="33">
        <f t="shared" si="119"/>
        <v>0</v>
      </c>
    </row>
    <row r="245" spans="1:9" ht="31.5" hidden="1">
      <c r="A245" s="27" t="s">
        <v>8</v>
      </c>
      <c r="B245" s="28">
        <v>47</v>
      </c>
      <c r="C245" s="29">
        <v>1</v>
      </c>
      <c r="D245" s="30">
        <v>13</v>
      </c>
      <c r="E245" s="31">
        <v>920000</v>
      </c>
      <c r="F245" s="32">
        <v>500</v>
      </c>
      <c r="G245" s="33">
        <v>0</v>
      </c>
      <c r="H245" s="33">
        <v>0</v>
      </c>
      <c r="I245" s="33">
        <v>0</v>
      </c>
    </row>
    <row r="246" spans="1:9" s="10" customFormat="1" ht="15.75" hidden="1">
      <c r="A246" s="50" t="s">
        <v>78</v>
      </c>
      <c r="B246" s="51">
        <v>47</v>
      </c>
      <c r="C246" s="52">
        <v>2</v>
      </c>
      <c r="D246" s="53">
        <v>0</v>
      </c>
      <c r="E246" s="54">
        <v>0</v>
      </c>
      <c r="F246" s="55">
        <v>0</v>
      </c>
      <c r="G246" s="56">
        <f>SUM(G247)</f>
        <v>0</v>
      </c>
      <c r="H246" s="56">
        <f t="shared" ref="H246:I248" si="120">SUM(H247)</f>
        <v>0</v>
      </c>
      <c r="I246" s="56">
        <f t="shared" si="120"/>
        <v>0</v>
      </c>
    </row>
    <row r="247" spans="1:9" ht="35.25" hidden="1" customHeight="1">
      <c r="A247" s="34" t="s">
        <v>79</v>
      </c>
      <c r="B247" s="28">
        <v>47</v>
      </c>
      <c r="C247" s="29">
        <v>2</v>
      </c>
      <c r="D247" s="30">
        <v>3</v>
      </c>
      <c r="E247" s="31">
        <v>0</v>
      </c>
      <c r="F247" s="32">
        <v>0</v>
      </c>
      <c r="G247" s="33">
        <f>SUM(G248)</f>
        <v>0</v>
      </c>
      <c r="H247" s="33">
        <f t="shared" si="120"/>
        <v>0</v>
      </c>
      <c r="I247" s="33">
        <f t="shared" si="120"/>
        <v>0</v>
      </c>
    </row>
    <row r="248" spans="1:9" ht="47.25" hidden="1">
      <c r="A248" s="34" t="s">
        <v>195</v>
      </c>
      <c r="B248" s="28">
        <v>47</v>
      </c>
      <c r="C248" s="29">
        <v>2</v>
      </c>
      <c r="D248" s="30">
        <v>3</v>
      </c>
      <c r="E248" s="31">
        <v>13600</v>
      </c>
      <c r="F248" s="32">
        <v>0</v>
      </c>
      <c r="G248" s="33">
        <f>SUM(G249)</f>
        <v>0</v>
      </c>
      <c r="H248" s="33">
        <f t="shared" si="120"/>
        <v>0</v>
      </c>
      <c r="I248" s="33">
        <f t="shared" si="120"/>
        <v>0</v>
      </c>
    </row>
    <row r="249" spans="1:9" ht="31.5" hidden="1">
      <c r="A249" s="27" t="s">
        <v>8</v>
      </c>
      <c r="B249" s="28">
        <v>47</v>
      </c>
      <c r="C249" s="29">
        <v>2</v>
      </c>
      <c r="D249" s="30">
        <v>3</v>
      </c>
      <c r="E249" s="31">
        <v>13600</v>
      </c>
      <c r="F249" s="32">
        <v>500</v>
      </c>
      <c r="G249" s="47"/>
      <c r="H249" s="47"/>
      <c r="I249" s="47"/>
    </row>
    <row r="250" spans="1:9" s="10" customFormat="1" ht="15.75" hidden="1">
      <c r="A250" s="50" t="s">
        <v>23</v>
      </c>
      <c r="B250" s="51">
        <v>47</v>
      </c>
      <c r="C250" s="52">
        <v>5</v>
      </c>
      <c r="D250" s="53">
        <v>0</v>
      </c>
      <c r="E250" s="54">
        <v>0</v>
      </c>
      <c r="F250" s="55">
        <v>0</v>
      </c>
      <c r="G250" s="56">
        <f>SUM(G251)</f>
        <v>0</v>
      </c>
      <c r="H250" s="56">
        <f t="shared" ref="H250:I250" si="121">SUM(H251)</f>
        <v>0</v>
      </c>
      <c r="I250" s="56">
        <f t="shared" si="121"/>
        <v>0</v>
      </c>
    </row>
    <row r="251" spans="1:9" ht="15.75" hidden="1">
      <c r="A251" s="34" t="s">
        <v>24</v>
      </c>
      <c r="B251" s="28">
        <v>47</v>
      </c>
      <c r="C251" s="29">
        <v>5</v>
      </c>
      <c r="D251" s="30">
        <v>3</v>
      </c>
      <c r="E251" s="31">
        <v>0</v>
      </c>
      <c r="F251" s="32">
        <v>0</v>
      </c>
      <c r="G251" s="47">
        <f>SUM(G252+G254+G256+G258)</f>
        <v>0</v>
      </c>
      <c r="H251" s="47">
        <f t="shared" ref="H251:I251" si="122">SUM(H252+H254+H256+H258)</f>
        <v>0</v>
      </c>
      <c r="I251" s="47">
        <f t="shared" si="122"/>
        <v>0</v>
      </c>
    </row>
    <row r="252" spans="1:9" ht="15.75" hidden="1">
      <c r="A252" s="34" t="s">
        <v>25</v>
      </c>
      <c r="B252" s="28">
        <v>47</v>
      </c>
      <c r="C252" s="29">
        <v>5</v>
      </c>
      <c r="D252" s="30">
        <v>3</v>
      </c>
      <c r="E252" s="31">
        <v>6000100</v>
      </c>
      <c r="F252" s="32">
        <v>0</v>
      </c>
      <c r="G252" s="47">
        <f>SUM(G253)</f>
        <v>0</v>
      </c>
      <c r="H252" s="47">
        <f t="shared" ref="H252:I252" si="123">SUM(H253)</f>
        <v>0</v>
      </c>
      <c r="I252" s="47">
        <f t="shared" si="123"/>
        <v>0</v>
      </c>
    </row>
    <row r="253" spans="1:9" ht="31.5" hidden="1">
      <c r="A253" s="27" t="s">
        <v>8</v>
      </c>
      <c r="B253" s="28">
        <v>47</v>
      </c>
      <c r="C253" s="29">
        <v>5</v>
      </c>
      <c r="D253" s="30">
        <v>3</v>
      </c>
      <c r="E253" s="31">
        <v>6000100</v>
      </c>
      <c r="F253" s="32">
        <v>500</v>
      </c>
      <c r="G253" s="47">
        <v>0</v>
      </c>
      <c r="H253" s="47">
        <v>0</v>
      </c>
      <c r="I253" s="47">
        <v>0</v>
      </c>
    </row>
    <row r="254" spans="1:9" ht="15.75" hidden="1">
      <c r="A254" s="27" t="s">
        <v>26</v>
      </c>
      <c r="B254" s="28">
        <v>47</v>
      </c>
      <c r="C254" s="29">
        <v>5</v>
      </c>
      <c r="D254" s="30">
        <v>3</v>
      </c>
      <c r="E254" s="31">
        <v>6000300</v>
      </c>
      <c r="F254" s="32">
        <v>0</v>
      </c>
      <c r="G254" s="47">
        <f>SUM(G255)</f>
        <v>0</v>
      </c>
      <c r="H254" s="47">
        <f t="shared" ref="H254:I254" si="124">SUM(H255)</f>
        <v>0</v>
      </c>
      <c r="I254" s="47">
        <f t="shared" si="124"/>
        <v>0</v>
      </c>
    </row>
    <row r="255" spans="1:9" ht="31.5" hidden="1">
      <c r="A255" s="27" t="s">
        <v>8</v>
      </c>
      <c r="B255" s="28">
        <v>47</v>
      </c>
      <c r="C255" s="29">
        <v>5</v>
      </c>
      <c r="D255" s="30">
        <v>3</v>
      </c>
      <c r="E255" s="31">
        <v>6000300</v>
      </c>
      <c r="F255" s="32">
        <v>500</v>
      </c>
      <c r="G255" s="47">
        <v>0</v>
      </c>
      <c r="H255" s="47">
        <v>0</v>
      </c>
      <c r="I255" s="47">
        <v>0</v>
      </c>
    </row>
    <row r="256" spans="1:9" ht="31.5" hidden="1">
      <c r="A256" s="27" t="s">
        <v>27</v>
      </c>
      <c r="B256" s="28">
        <v>47</v>
      </c>
      <c r="C256" s="29">
        <v>5</v>
      </c>
      <c r="D256" s="30">
        <v>3</v>
      </c>
      <c r="E256" s="31">
        <v>6000400</v>
      </c>
      <c r="F256" s="32">
        <v>0</v>
      </c>
      <c r="G256" s="47">
        <f>SUM(G257)</f>
        <v>0</v>
      </c>
      <c r="H256" s="47">
        <f t="shared" ref="H256:I256" si="125">SUM(H257)</f>
        <v>0</v>
      </c>
      <c r="I256" s="47">
        <f t="shared" si="125"/>
        <v>0</v>
      </c>
    </row>
    <row r="257" spans="1:9" ht="31.5" hidden="1">
      <c r="A257" s="27" t="s">
        <v>8</v>
      </c>
      <c r="B257" s="28">
        <v>47</v>
      </c>
      <c r="C257" s="29">
        <v>5</v>
      </c>
      <c r="D257" s="30">
        <v>3</v>
      </c>
      <c r="E257" s="31">
        <v>6000400</v>
      </c>
      <c r="F257" s="32">
        <v>500</v>
      </c>
      <c r="G257" s="47">
        <v>0</v>
      </c>
      <c r="H257" s="47">
        <v>0</v>
      </c>
      <c r="I257" s="47">
        <v>0</v>
      </c>
    </row>
    <row r="258" spans="1:9" ht="31.5" hidden="1">
      <c r="A258" s="27" t="s">
        <v>28</v>
      </c>
      <c r="B258" s="28">
        <v>47</v>
      </c>
      <c r="C258" s="29">
        <v>5</v>
      </c>
      <c r="D258" s="30">
        <v>3</v>
      </c>
      <c r="E258" s="31">
        <v>6000500</v>
      </c>
      <c r="F258" s="32">
        <v>0</v>
      </c>
      <c r="G258" s="47">
        <f>SUM(G259)</f>
        <v>0</v>
      </c>
      <c r="H258" s="47">
        <f t="shared" ref="H258:I258" si="126">SUM(H259)</f>
        <v>0</v>
      </c>
      <c r="I258" s="47">
        <f t="shared" si="126"/>
        <v>0</v>
      </c>
    </row>
    <row r="259" spans="1:9" ht="31.5" hidden="1">
      <c r="A259" s="27" t="s">
        <v>8</v>
      </c>
      <c r="B259" s="28">
        <v>47</v>
      </c>
      <c r="C259" s="29">
        <v>5</v>
      </c>
      <c r="D259" s="30">
        <v>3</v>
      </c>
      <c r="E259" s="31">
        <v>6000500</v>
      </c>
      <c r="F259" s="32">
        <v>500</v>
      </c>
      <c r="G259" s="47">
        <v>0</v>
      </c>
      <c r="H259" s="47">
        <v>0</v>
      </c>
      <c r="I259" s="47">
        <v>0</v>
      </c>
    </row>
    <row r="260" spans="1:9" s="10" customFormat="1" ht="15.75" hidden="1">
      <c r="A260" s="50" t="s">
        <v>75</v>
      </c>
      <c r="B260" s="51">
        <v>47</v>
      </c>
      <c r="C260" s="52">
        <v>14</v>
      </c>
      <c r="D260" s="53">
        <v>0</v>
      </c>
      <c r="E260" s="54">
        <v>0</v>
      </c>
      <c r="F260" s="55">
        <v>0</v>
      </c>
      <c r="G260" s="56">
        <f>SUM(G261)</f>
        <v>0</v>
      </c>
      <c r="H260" s="56">
        <f t="shared" ref="H260:I262" si="127">SUM(H261)</f>
        <v>0</v>
      </c>
      <c r="I260" s="56">
        <f t="shared" si="127"/>
        <v>0</v>
      </c>
    </row>
    <row r="261" spans="1:9" ht="63" hidden="1">
      <c r="A261" s="34" t="s">
        <v>13</v>
      </c>
      <c r="B261" s="28">
        <v>47</v>
      </c>
      <c r="C261" s="29">
        <v>14</v>
      </c>
      <c r="D261" s="30">
        <v>3</v>
      </c>
      <c r="E261" s="31">
        <v>0</v>
      </c>
      <c r="F261" s="32">
        <v>0</v>
      </c>
      <c r="G261" s="47">
        <f>SUM(G262)</f>
        <v>0</v>
      </c>
      <c r="H261" s="47">
        <f t="shared" si="127"/>
        <v>0</v>
      </c>
      <c r="I261" s="47">
        <f t="shared" si="127"/>
        <v>0</v>
      </c>
    </row>
    <row r="262" spans="1:9" ht="94.5" hidden="1">
      <c r="A262" s="27" t="s">
        <v>14</v>
      </c>
      <c r="B262" s="28">
        <v>47</v>
      </c>
      <c r="C262" s="29">
        <v>14</v>
      </c>
      <c r="D262" s="30">
        <v>3</v>
      </c>
      <c r="E262" s="31">
        <v>5210600</v>
      </c>
      <c r="F262" s="32">
        <v>0</v>
      </c>
      <c r="G262" s="47">
        <f>SUM(G263)</f>
        <v>0</v>
      </c>
      <c r="H262" s="47">
        <f t="shared" si="127"/>
        <v>0</v>
      </c>
      <c r="I262" s="47">
        <f t="shared" si="127"/>
        <v>0</v>
      </c>
    </row>
    <row r="263" spans="1:9" ht="15.75" hidden="1">
      <c r="A263" s="27" t="s">
        <v>32</v>
      </c>
      <c r="B263" s="28">
        <v>47</v>
      </c>
      <c r="C263" s="29">
        <v>14</v>
      </c>
      <c r="D263" s="30">
        <v>3</v>
      </c>
      <c r="E263" s="31">
        <v>5210600</v>
      </c>
      <c r="F263" s="32">
        <v>17</v>
      </c>
      <c r="G263" s="33">
        <v>0</v>
      </c>
      <c r="H263" s="33">
        <v>0</v>
      </c>
      <c r="I263" s="33">
        <v>0</v>
      </c>
    </row>
    <row r="264" spans="1:9" ht="31.5">
      <c r="A264" s="315" t="s">
        <v>37</v>
      </c>
      <c r="B264" s="70">
        <v>50</v>
      </c>
      <c r="C264" s="71">
        <v>0</v>
      </c>
      <c r="D264" s="71">
        <v>0</v>
      </c>
      <c r="E264" s="72">
        <v>0</v>
      </c>
      <c r="F264" s="70">
        <v>0</v>
      </c>
      <c r="G264" s="73">
        <f>G265+G299+G302+G311+G314+G321+G328</f>
        <v>34152.400000000001</v>
      </c>
      <c r="H264" s="73">
        <f t="shared" ref="H264:I264" si="128">H265+H299+H302+H311+H314+H321+H328</f>
        <v>30291.4</v>
      </c>
      <c r="I264" s="73">
        <f t="shared" si="128"/>
        <v>34418.300000000003</v>
      </c>
    </row>
    <row r="265" spans="1:9" ht="15.75">
      <c r="A265" s="74" t="s">
        <v>5</v>
      </c>
      <c r="B265" s="75">
        <v>50</v>
      </c>
      <c r="C265" s="76">
        <v>1</v>
      </c>
      <c r="D265" s="76">
        <v>0</v>
      </c>
      <c r="E265" s="77">
        <v>0</v>
      </c>
      <c r="F265" s="75">
        <v>0</v>
      </c>
      <c r="G265" s="78">
        <f>G270+G275+G284</f>
        <v>8610.7000000000007</v>
      </c>
      <c r="H265" s="78">
        <f t="shared" ref="H265:I265" si="129">H270+H275+H284</f>
        <v>7636.6</v>
      </c>
      <c r="I265" s="78">
        <f t="shared" si="129"/>
        <v>8672.3000000000011</v>
      </c>
    </row>
    <row r="266" spans="1:9" ht="35.25" hidden="1" customHeight="1">
      <c r="A266" s="79" t="s">
        <v>6</v>
      </c>
      <c r="B266" s="80">
        <v>50</v>
      </c>
      <c r="C266" s="81">
        <v>1</v>
      </c>
      <c r="D266" s="81">
        <v>2</v>
      </c>
      <c r="E266" s="82">
        <v>0</v>
      </c>
      <c r="F266" s="83">
        <v>0</v>
      </c>
      <c r="G266" s="84"/>
      <c r="H266" s="85"/>
      <c r="I266" s="85"/>
    </row>
    <row r="267" spans="1:9" ht="35.25" hidden="1" customHeight="1">
      <c r="A267" s="86" t="s">
        <v>7</v>
      </c>
      <c r="B267" s="80">
        <v>50</v>
      </c>
      <c r="C267" s="87">
        <v>1</v>
      </c>
      <c r="D267" s="87">
        <v>2</v>
      </c>
      <c r="E267" s="88">
        <v>20000</v>
      </c>
      <c r="F267" s="80">
        <v>0</v>
      </c>
      <c r="G267" s="89"/>
      <c r="H267" s="85"/>
      <c r="I267" s="85"/>
    </row>
    <row r="268" spans="1:9" ht="35.25" hidden="1" customHeight="1">
      <c r="A268" s="86" t="s">
        <v>7</v>
      </c>
      <c r="B268" s="80">
        <v>50</v>
      </c>
      <c r="C268" s="87">
        <v>1</v>
      </c>
      <c r="D268" s="87">
        <v>2</v>
      </c>
      <c r="E268" s="88">
        <v>20300</v>
      </c>
      <c r="F268" s="80">
        <v>0</v>
      </c>
      <c r="G268" s="89"/>
      <c r="H268" s="85"/>
      <c r="I268" s="85"/>
    </row>
    <row r="269" spans="1:9" ht="35.25" hidden="1" customHeight="1">
      <c r="A269" s="86" t="s">
        <v>8</v>
      </c>
      <c r="B269" s="80">
        <v>50</v>
      </c>
      <c r="C269" s="87">
        <v>1</v>
      </c>
      <c r="D269" s="87">
        <v>2</v>
      </c>
      <c r="E269" s="88">
        <v>20300</v>
      </c>
      <c r="F269" s="80">
        <v>500</v>
      </c>
      <c r="G269" s="89"/>
      <c r="H269" s="85"/>
      <c r="I269" s="85"/>
    </row>
    <row r="270" spans="1:9" ht="78.75">
      <c r="A270" s="79" t="s">
        <v>38</v>
      </c>
      <c r="B270" s="90">
        <v>50</v>
      </c>
      <c r="C270" s="81">
        <v>1</v>
      </c>
      <c r="D270" s="81">
        <v>3</v>
      </c>
      <c r="E270" s="82">
        <v>0</v>
      </c>
      <c r="F270" s="83">
        <v>0</v>
      </c>
      <c r="G270" s="84">
        <f>SUM(G271)</f>
        <v>142.4</v>
      </c>
      <c r="H270" s="84">
        <f t="shared" ref="H270:I271" si="130">SUM(H271)</f>
        <v>126.19999999999999</v>
      </c>
      <c r="I270" s="84">
        <f t="shared" si="130"/>
        <v>143.6</v>
      </c>
    </row>
    <row r="271" spans="1:9" ht="15.75">
      <c r="A271" s="86" t="s">
        <v>7</v>
      </c>
      <c r="B271" s="80">
        <v>50</v>
      </c>
      <c r="C271" s="87">
        <v>1</v>
      </c>
      <c r="D271" s="87">
        <v>3</v>
      </c>
      <c r="E271" s="88">
        <v>20000</v>
      </c>
      <c r="F271" s="80">
        <v>0</v>
      </c>
      <c r="G271" s="89">
        <f>SUM(G272)</f>
        <v>142.4</v>
      </c>
      <c r="H271" s="89">
        <f t="shared" si="130"/>
        <v>126.19999999999999</v>
      </c>
      <c r="I271" s="89">
        <f t="shared" si="130"/>
        <v>143.6</v>
      </c>
    </row>
    <row r="272" spans="1:9" ht="31.5">
      <c r="A272" s="86" t="s">
        <v>39</v>
      </c>
      <c r="B272" s="80">
        <v>50</v>
      </c>
      <c r="C272" s="87">
        <v>1</v>
      </c>
      <c r="D272" s="87">
        <v>3</v>
      </c>
      <c r="E272" s="88">
        <v>21020</v>
      </c>
      <c r="F272" s="80">
        <v>0</v>
      </c>
      <c r="G272" s="89">
        <f>SUM(G273+G274)</f>
        <v>142.4</v>
      </c>
      <c r="H272" s="89">
        <f t="shared" ref="H272:I272" si="131">SUM(H273+H274)</f>
        <v>126.19999999999999</v>
      </c>
      <c r="I272" s="89">
        <f t="shared" si="131"/>
        <v>143.6</v>
      </c>
    </row>
    <row r="273" spans="1:9" s="97" customFormat="1" ht="30.75" customHeight="1">
      <c r="A273" s="91" t="s">
        <v>8</v>
      </c>
      <c r="B273" s="92">
        <v>50</v>
      </c>
      <c r="C273" s="93">
        <v>1</v>
      </c>
      <c r="D273" s="93">
        <v>3</v>
      </c>
      <c r="E273" s="94">
        <v>21020</v>
      </c>
      <c r="F273" s="92">
        <v>120</v>
      </c>
      <c r="G273" s="95">
        <v>82.5</v>
      </c>
      <c r="H273" s="96">
        <v>73.099999999999994</v>
      </c>
      <c r="I273" s="96">
        <v>83.2</v>
      </c>
    </row>
    <row r="274" spans="1:9" s="97" customFormat="1" ht="30.75" customHeight="1">
      <c r="A274" s="91" t="s">
        <v>8</v>
      </c>
      <c r="B274" s="92">
        <v>50</v>
      </c>
      <c r="C274" s="93">
        <v>1</v>
      </c>
      <c r="D274" s="93">
        <v>3</v>
      </c>
      <c r="E274" s="94">
        <v>21120</v>
      </c>
      <c r="F274" s="92">
        <v>120</v>
      </c>
      <c r="G274" s="95">
        <v>59.9</v>
      </c>
      <c r="H274" s="96">
        <v>53.1</v>
      </c>
      <c r="I274" s="96">
        <v>60.4</v>
      </c>
    </row>
    <row r="275" spans="1:9" ht="94.5">
      <c r="A275" s="79" t="s">
        <v>9</v>
      </c>
      <c r="B275" s="90">
        <v>50</v>
      </c>
      <c r="C275" s="81">
        <v>1</v>
      </c>
      <c r="D275" s="81">
        <v>4</v>
      </c>
      <c r="E275" s="82">
        <v>0</v>
      </c>
      <c r="F275" s="83">
        <v>0</v>
      </c>
      <c r="G275" s="84">
        <f>G276+G282</f>
        <v>7064.4000000000005</v>
      </c>
      <c r="H275" s="84">
        <f t="shared" ref="H275:I275" si="132">H276+H282</f>
        <v>6265.7000000000007</v>
      </c>
      <c r="I275" s="84">
        <f t="shared" si="132"/>
        <v>7113.6</v>
      </c>
    </row>
    <row r="276" spans="1:9" ht="15.75">
      <c r="A276" s="86" t="s">
        <v>7</v>
      </c>
      <c r="B276" s="80">
        <v>50</v>
      </c>
      <c r="C276" s="87">
        <v>1</v>
      </c>
      <c r="D276" s="87">
        <v>4</v>
      </c>
      <c r="E276" s="88">
        <v>20000</v>
      </c>
      <c r="F276" s="80">
        <v>0</v>
      </c>
      <c r="G276" s="89">
        <f>G277+G280</f>
        <v>6234.4000000000005</v>
      </c>
      <c r="H276" s="89">
        <f t="shared" ref="H276:I276" si="133">H277+H280</f>
        <v>5529.6</v>
      </c>
      <c r="I276" s="89">
        <f t="shared" si="133"/>
        <v>6277</v>
      </c>
    </row>
    <row r="277" spans="1:9" ht="15.75">
      <c r="A277" s="86" t="s">
        <v>11</v>
      </c>
      <c r="B277" s="80">
        <v>50</v>
      </c>
      <c r="C277" s="87">
        <v>1</v>
      </c>
      <c r="D277" s="87">
        <v>4</v>
      </c>
      <c r="E277" s="88">
        <v>21520</v>
      </c>
      <c r="F277" s="80">
        <v>0</v>
      </c>
      <c r="G277" s="89">
        <f>SUM(G278+G279)</f>
        <v>5897.2000000000007</v>
      </c>
      <c r="H277" s="89">
        <f t="shared" ref="H277:I277" si="134">SUM(H278+H279)</f>
        <v>5230.6000000000004</v>
      </c>
      <c r="I277" s="89">
        <f t="shared" si="134"/>
        <v>5937.1</v>
      </c>
    </row>
    <row r="278" spans="1:9" s="97" customFormat="1" ht="14.25" customHeight="1">
      <c r="A278" s="91" t="s">
        <v>8</v>
      </c>
      <c r="B278" s="92">
        <v>50</v>
      </c>
      <c r="C278" s="93">
        <v>1</v>
      </c>
      <c r="D278" s="93">
        <v>4</v>
      </c>
      <c r="E278" s="94">
        <v>21520</v>
      </c>
      <c r="F278" s="92">
        <v>120</v>
      </c>
      <c r="G278" s="95">
        <v>3049.4</v>
      </c>
      <c r="H278" s="96">
        <v>2704.7</v>
      </c>
      <c r="I278" s="96">
        <v>3066.5</v>
      </c>
    </row>
    <row r="279" spans="1:9" s="97" customFormat="1" ht="15" customHeight="1">
      <c r="A279" s="91" t="s">
        <v>8</v>
      </c>
      <c r="B279" s="92">
        <v>50</v>
      </c>
      <c r="C279" s="93">
        <v>1</v>
      </c>
      <c r="D279" s="93">
        <v>4</v>
      </c>
      <c r="E279" s="94">
        <v>21520</v>
      </c>
      <c r="F279" s="92">
        <v>240</v>
      </c>
      <c r="G279" s="95">
        <v>2847.8</v>
      </c>
      <c r="H279" s="96">
        <v>2525.9</v>
      </c>
      <c r="I279" s="96">
        <v>2870.6</v>
      </c>
    </row>
    <row r="280" spans="1:9" ht="15.75">
      <c r="A280" s="86" t="s">
        <v>10</v>
      </c>
      <c r="B280" s="80">
        <v>50</v>
      </c>
      <c r="C280" s="87">
        <v>1</v>
      </c>
      <c r="D280" s="87">
        <v>4</v>
      </c>
      <c r="E280" s="88">
        <v>21320</v>
      </c>
      <c r="F280" s="80">
        <v>0</v>
      </c>
      <c r="G280" s="89">
        <f>SUM(G281)</f>
        <v>337.2</v>
      </c>
      <c r="H280" s="89">
        <f t="shared" ref="H280:I280" si="135">SUM(H281)</f>
        <v>299</v>
      </c>
      <c r="I280" s="89">
        <f t="shared" si="135"/>
        <v>339.9</v>
      </c>
    </row>
    <row r="281" spans="1:9" s="97" customFormat="1" ht="16.5" customHeight="1">
      <c r="A281" s="91" t="s">
        <v>8</v>
      </c>
      <c r="B281" s="92">
        <v>50</v>
      </c>
      <c r="C281" s="93">
        <v>1</v>
      </c>
      <c r="D281" s="93">
        <v>4</v>
      </c>
      <c r="E281" s="94">
        <v>21320</v>
      </c>
      <c r="F281" s="92">
        <v>120</v>
      </c>
      <c r="G281" s="95">
        <v>337.2</v>
      </c>
      <c r="H281" s="96">
        <v>299</v>
      </c>
      <c r="I281" s="96">
        <v>339.9</v>
      </c>
    </row>
    <row r="282" spans="1:9" ht="31.5">
      <c r="A282" s="86" t="s">
        <v>12</v>
      </c>
      <c r="B282" s="80">
        <v>50</v>
      </c>
      <c r="C282" s="87">
        <v>1</v>
      </c>
      <c r="D282" s="87">
        <v>4</v>
      </c>
      <c r="E282" s="88">
        <v>23520</v>
      </c>
      <c r="F282" s="80">
        <v>0</v>
      </c>
      <c r="G282" s="89">
        <f>SUM(G283)</f>
        <v>830</v>
      </c>
      <c r="H282" s="89">
        <f t="shared" ref="H282:I282" si="136">SUM(H283)</f>
        <v>736.1</v>
      </c>
      <c r="I282" s="89">
        <f t="shared" si="136"/>
        <v>836.6</v>
      </c>
    </row>
    <row r="283" spans="1:9" s="97" customFormat="1" ht="29.25" customHeight="1">
      <c r="A283" s="91" t="s">
        <v>8</v>
      </c>
      <c r="B283" s="92">
        <v>50</v>
      </c>
      <c r="C283" s="93">
        <v>1</v>
      </c>
      <c r="D283" s="93">
        <v>4</v>
      </c>
      <c r="E283" s="94">
        <v>23520</v>
      </c>
      <c r="F283" s="92">
        <v>850</v>
      </c>
      <c r="G283" s="95">
        <v>830</v>
      </c>
      <c r="H283" s="96">
        <v>736.1</v>
      </c>
      <c r="I283" s="96">
        <v>836.6</v>
      </c>
    </row>
    <row r="284" spans="1:9" ht="15.75">
      <c r="A284" s="79" t="s">
        <v>18</v>
      </c>
      <c r="B284" s="90">
        <v>50</v>
      </c>
      <c r="C284" s="81">
        <v>1</v>
      </c>
      <c r="D284" s="81">
        <v>13</v>
      </c>
      <c r="E284" s="82">
        <v>0</v>
      </c>
      <c r="F284" s="83">
        <v>0</v>
      </c>
      <c r="G284" s="84">
        <f>SUM(G285+G287+G291+G293+G295+G297)</f>
        <v>1403.8999999999999</v>
      </c>
      <c r="H284" s="84">
        <f t="shared" ref="H284:I284" si="137">SUM(H285+H287+H291+H293+H295+H297)</f>
        <v>1244.7</v>
      </c>
      <c r="I284" s="84">
        <f t="shared" si="137"/>
        <v>1415.1000000000001</v>
      </c>
    </row>
    <row r="285" spans="1:9" ht="35.25" hidden="1" customHeight="1">
      <c r="A285" s="86" t="s">
        <v>40</v>
      </c>
      <c r="B285" s="80">
        <v>50</v>
      </c>
      <c r="C285" s="87">
        <v>1</v>
      </c>
      <c r="D285" s="87">
        <v>13</v>
      </c>
      <c r="E285" s="88">
        <v>920000</v>
      </c>
      <c r="F285" s="80">
        <v>0</v>
      </c>
      <c r="G285" s="89">
        <f>SUM(G286)</f>
        <v>0</v>
      </c>
      <c r="H285" s="85"/>
      <c r="I285" s="85"/>
    </row>
    <row r="286" spans="1:9" s="97" customFormat="1" ht="35.25" hidden="1" customHeight="1">
      <c r="A286" s="91" t="s">
        <v>8</v>
      </c>
      <c r="B286" s="92">
        <v>50</v>
      </c>
      <c r="C286" s="93">
        <v>1</v>
      </c>
      <c r="D286" s="93">
        <v>13</v>
      </c>
      <c r="E286" s="94">
        <v>920000</v>
      </c>
      <c r="F286" s="92">
        <v>500</v>
      </c>
      <c r="G286" s="95"/>
      <c r="H286" s="96"/>
      <c r="I286" s="96"/>
    </row>
    <row r="287" spans="1:9" ht="17.25" customHeight="1">
      <c r="A287" s="86" t="s">
        <v>7</v>
      </c>
      <c r="B287" s="80">
        <v>50</v>
      </c>
      <c r="C287" s="87">
        <v>1</v>
      </c>
      <c r="D287" s="87">
        <v>13</v>
      </c>
      <c r="E287" s="88">
        <v>20000</v>
      </c>
      <c r="F287" s="80">
        <v>0</v>
      </c>
      <c r="G287" s="89">
        <f>SUM(G288)</f>
        <v>966.4</v>
      </c>
      <c r="H287" s="89">
        <f t="shared" ref="H287:I287" si="138">SUM(H288)</f>
        <v>857</v>
      </c>
      <c r="I287" s="89">
        <f t="shared" si="138"/>
        <v>974.1</v>
      </c>
    </row>
    <row r="288" spans="1:9" ht="33" customHeight="1">
      <c r="A288" s="86" t="s">
        <v>19</v>
      </c>
      <c r="B288" s="80">
        <v>50</v>
      </c>
      <c r="C288" s="87">
        <v>1</v>
      </c>
      <c r="D288" s="87">
        <v>13</v>
      </c>
      <c r="E288" s="88">
        <v>20420</v>
      </c>
      <c r="F288" s="80">
        <v>0</v>
      </c>
      <c r="G288" s="89">
        <f>SUM(G289+G290)</f>
        <v>966.4</v>
      </c>
      <c r="H288" s="89">
        <f t="shared" ref="H288:I288" si="139">SUM(H289+H290)</f>
        <v>857</v>
      </c>
      <c r="I288" s="89">
        <f t="shared" si="139"/>
        <v>974.1</v>
      </c>
    </row>
    <row r="289" spans="1:9" s="97" customFormat="1" ht="29.25" customHeight="1">
      <c r="A289" s="91" t="s">
        <v>8</v>
      </c>
      <c r="B289" s="92">
        <v>50</v>
      </c>
      <c r="C289" s="93">
        <v>1</v>
      </c>
      <c r="D289" s="93">
        <v>13</v>
      </c>
      <c r="E289" s="94">
        <v>20420</v>
      </c>
      <c r="F289" s="92">
        <v>120</v>
      </c>
      <c r="G289" s="95">
        <v>527.4</v>
      </c>
      <c r="H289" s="96">
        <v>467.7</v>
      </c>
      <c r="I289" s="96">
        <v>531.6</v>
      </c>
    </row>
    <row r="290" spans="1:9" s="97" customFormat="1" ht="28.5" customHeight="1">
      <c r="A290" s="91" t="s">
        <v>8</v>
      </c>
      <c r="B290" s="92">
        <v>50</v>
      </c>
      <c r="C290" s="93">
        <v>1</v>
      </c>
      <c r="D290" s="93">
        <v>13</v>
      </c>
      <c r="E290" s="94">
        <v>20420</v>
      </c>
      <c r="F290" s="92">
        <v>240</v>
      </c>
      <c r="G290" s="95">
        <v>439</v>
      </c>
      <c r="H290" s="96">
        <v>389.3</v>
      </c>
      <c r="I290" s="96">
        <v>442.5</v>
      </c>
    </row>
    <row r="291" spans="1:9" ht="51" customHeight="1">
      <c r="A291" s="86" t="s">
        <v>41</v>
      </c>
      <c r="B291" s="80">
        <v>50</v>
      </c>
      <c r="C291" s="87">
        <v>1</v>
      </c>
      <c r="D291" s="87">
        <v>13</v>
      </c>
      <c r="E291" s="88">
        <v>8750000</v>
      </c>
      <c r="F291" s="80">
        <v>0</v>
      </c>
      <c r="G291" s="89">
        <f>SUM(G292)</f>
        <v>189.2</v>
      </c>
      <c r="H291" s="89">
        <f t="shared" ref="H291:I291" si="140">SUM(H292)</f>
        <v>167.7</v>
      </c>
      <c r="I291" s="89">
        <f t="shared" si="140"/>
        <v>190.7</v>
      </c>
    </row>
    <row r="292" spans="1:9" s="97" customFormat="1" ht="27.75" customHeight="1">
      <c r="A292" s="91" t="s">
        <v>8</v>
      </c>
      <c r="B292" s="92">
        <v>50</v>
      </c>
      <c r="C292" s="93">
        <v>1</v>
      </c>
      <c r="D292" s="93">
        <v>13</v>
      </c>
      <c r="E292" s="94">
        <v>8757160</v>
      </c>
      <c r="F292" s="92">
        <v>530</v>
      </c>
      <c r="G292" s="95">
        <v>189.2</v>
      </c>
      <c r="H292" s="96">
        <v>167.7</v>
      </c>
      <c r="I292" s="96">
        <v>190.7</v>
      </c>
    </row>
    <row r="293" spans="1:9" ht="50.25" customHeight="1">
      <c r="A293" s="86" t="s">
        <v>42</v>
      </c>
      <c r="B293" s="80">
        <v>50</v>
      </c>
      <c r="C293" s="87">
        <v>1</v>
      </c>
      <c r="D293" s="87">
        <v>13</v>
      </c>
      <c r="E293" s="88">
        <v>8750000</v>
      </c>
      <c r="F293" s="80">
        <v>0</v>
      </c>
      <c r="G293" s="89">
        <f>SUM(G294)</f>
        <v>197.8</v>
      </c>
      <c r="H293" s="89">
        <f t="shared" ref="H293:I293" si="141">SUM(H294)</f>
        <v>175.3</v>
      </c>
      <c r="I293" s="89">
        <f t="shared" si="141"/>
        <v>199.4</v>
      </c>
    </row>
    <row r="294" spans="1:9" s="97" customFormat="1" ht="29.25" customHeight="1">
      <c r="A294" s="91" t="s">
        <v>8</v>
      </c>
      <c r="B294" s="92">
        <v>50</v>
      </c>
      <c r="C294" s="93">
        <v>1</v>
      </c>
      <c r="D294" s="93">
        <v>13</v>
      </c>
      <c r="E294" s="94">
        <v>8757150</v>
      </c>
      <c r="F294" s="92">
        <v>530</v>
      </c>
      <c r="G294" s="95">
        <v>197.8</v>
      </c>
      <c r="H294" s="96">
        <v>175.3</v>
      </c>
      <c r="I294" s="96">
        <v>199.4</v>
      </c>
    </row>
    <row r="295" spans="1:9" ht="75" customHeight="1">
      <c r="A295" s="86" t="s">
        <v>43</v>
      </c>
      <c r="B295" s="80">
        <v>50</v>
      </c>
      <c r="C295" s="87">
        <v>1</v>
      </c>
      <c r="D295" s="87">
        <v>13</v>
      </c>
      <c r="E295" s="88">
        <v>7950000</v>
      </c>
      <c r="F295" s="80">
        <v>0</v>
      </c>
      <c r="G295" s="89">
        <f>SUM(G296)</f>
        <v>0.5</v>
      </c>
      <c r="H295" s="89">
        <f t="shared" ref="H295:I295" si="142">SUM(H296)</f>
        <v>0.4</v>
      </c>
      <c r="I295" s="89">
        <f t="shared" si="142"/>
        <v>0.5</v>
      </c>
    </row>
    <row r="296" spans="1:9" s="97" customFormat="1" ht="28.5" customHeight="1">
      <c r="A296" s="91" t="s">
        <v>8</v>
      </c>
      <c r="B296" s="92">
        <v>50</v>
      </c>
      <c r="C296" s="93">
        <v>1</v>
      </c>
      <c r="D296" s="93">
        <v>13</v>
      </c>
      <c r="E296" s="94" t="s">
        <v>44</v>
      </c>
      <c r="F296" s="92">
        <v>240</v>
      </c>
      <c r="G296" s="95">
        <v>0.5</v>
      </c>
      <c r="H296" s="96">
        <v>0.4</v>
      </c>
      <c r="I296" s="96">
        <v>0.5</v>
      </c>
    </row>
    <row r="297" spans="1:9" ht="45.75" customHeight="1">
      <c r="A297" s="86" t="s">
        <v>45</v>
      </c>
      <c r="B297" s="80">
        <v>50</v>
      </c>
      <c r="C297" s="87">
        <v>1</v>
      </c>
      <c r="D297" s="87">
        <v>13</v>
      </c>
      <c r="E297" s="88">
        <v>7950000</v>
      </c>
      <c r="F297" s="80">
        <v>0</v>
      </c>
      <c r="G297" s="89">
        <f>SUM(G298)</f>
        <v>50</v>
      </c>
      <c r="H297" s="89">
        <f t="shared" ref="H297:I297" si="143">SUM(H298)</f>
        <v>44.3</v>
      </c>
      <c r="I297" s="89">
        <f t="shared" si="143"/>
        <v>50.4</v>
      </c>
    </row>
    <row r="298" spans="1:9" s="97" customFormat="1" ht="15.75" customHeight="1">
      <c r="A298" s="91" t="s">
        <v>8</v>
      </c>
      <c r="B298" s="92">
        <v>50</v>
      </c>
      <c r="C298" s="93">
        <v>1</v>
      </c>
      <c r="D298" s="93">
        <v>13</v>
      </c>
      <c r="E298" s="94" t="s">
        <v>46</v>
      </c>
      <c r="F298" s="92">
        <v>240</v>
      </c>
      <c r="G298" s="95">
        <v>50</v>
      </c>
      <c r="H298" s="96">
        <v>44.3</v>
      </c>
      <c r="I298" s="96">
        <v>50.4</v>
      </c>
    </row>
    <row r="299" spans="1:9" ht="35.25" customHeight="1" thickBot="1">
      <c r="A299" s="74" t="s">
        <v>196</v>
      </c>
      <c r="B299" s="75">
        <v>50</v>
      </c>
      <c r="C299" s="76">
        <v>3</v>
      </c>
      <c r="D299" s="76">
        <v>0</v>
      </c>
      <c r="E299" s="77">
        <v>0</v>
      </c>
      <c r="F299" s="75">
        <v>0</v>
      </c>
      <c r="G299" s="78">
        <f>G300</f>
        <v>325.60000000000002</v>
      </c>
      <c r="H299" s="78">
        <f t="shared" ref="H299:I299" si="144">H300</f>
        <v>288.8</v>
      </c>
      <c r="I299" s="78">
        <f t="shared" si="144"/>
        <v>328.2</v>
      </c>
    </row>
    <row r="300" spans="1:9" ht="62.25" customHeight="1" thickBot="1">
      <c r="A300" s="98" t="s">
        <v>48</v>
      </c>
      <c r="B300" s="80">
        <v>50</v>
      </c>
      <c r="C300" s="87">
        <v>3</v>
      </c>
      <c r="D300" s="87">
        <v>9</v>
      </c>
      <c r="E300" s="88">
        <v>20000</v>
      </c>
      <c r="F300" s="80">
        <v>0</v>
      </c>
      <c r="G300" s="89">
        <f>SUM(G301)</f>
        <v>325.60000000000002</v>
      </c>
      <c r="H300" s="89">
        <f t="shared" ref="H300:I300" si="145">SUM(H301)</f>
        <v>288.8</v>
      </c>
      <c r="I300" s="89">
        <f t="shared" si="145"/>
        <v>328.2</v>
      </c>
    </row>
    <row r="301" spans="1:9" s="97" customFormat="1" ht="36" customHeight="1">
      <c r="A301" s="91" t="s">
        <v>8</v>
      </c>
      <c r="B301" s="92">
        <v>50</v>
      </c>
      <c r="C301" s="93">
        <v>3</v>
      </c>
      <c r="D301" s="93">
        <v>9</v>
      </c>
      <c r="E301" s="94">
        <v>20420</v>
      </c>
      <c r="F301" s="92">
        <v>120</v>
      </c>
      <c r="G301" s="95">
        <v>325.60000000000002</v>
      </c>
      <c r="H301" s="96">
        <v>288.8</v>
      </c>
      <c r="I301" s="96">
        <v>328.2</v>
      </c>
    </row>
    <row r="302" spans="1:9" ht="16.5" thickBot="1">
      <c r="A302" s="74" t="s">
        <v>20</v>
      </c>
      <c r="B302" s="75">
        <v>50</v>
      </c>
      <c r="C302" s="76">
        <v>4</v>
      </c>
      <c r="D302" s="76">
        <v>0</v>
      </c>
      <c r="E302" s="77">
        <v>0</v>
      </c>
      <c r="F302" s="75">
        <v>0</v>
      </c>
      <c r="G302" s="78">
        <f>G303+G305+G307+G309</f>
        <v>11096.9</v>
      </c>
      <c r="H302" s="78">
        <f t="shared" ref="H302:I302" si="146">H303+H305+H307+H309</f>
        <v>9842.5</v>
      </c>
      <c r="I302" s="78">
        <f t="shared" si="146"/>
        <v>11185.7</v>
      </c>
    </row>
    <row r="303" spans="1:9" ht="48.75" customHeight="1" thickBot="1">
      <c r="A303" s="98" t="s">
        <v>50</v>
      </c>
      <c r="B303" s="80">
        <v>50</v>
      </c>
      <c r="C303" s="87">
        <v>4</v>
      </c>
      <c r="D303" s="87">
        <v>1</v>
      </c>
      <c r="E303" s="88">
        <v>8750000</v>
      </c>
      <c r="F303" s="80">
        <v>0</v>
      </c>
      <c r="G303" s="89">
        <f>SUM(G304)</f>
        <v>189</v>
      </c>
      <c r="H303" s="89">
        <f t="shared" ref="H303:I303" si="147">SUM(H304)</f>
        <v>167.5</v>
      </c>
      <c r="I303" s="89">
        <f t="shared" si="147"/>
        <v>190.5</v>
      </c>
    </row>
    <row r="304" spans="1:9" s="97" customFormat="1" ht="36" customHeight="1" thickBot="1">
      <c r="A304" s="91" t="s">
        <v>8</v>
      </c>
      <c r="B304" s="92">
        <v>50</v>
      </c>
      <c r="C304" s="93">
        <v>4</v>
      </c>
      <c r="D304" s="93">
        <v>1</v>
      </c>
      <c r="E304" s="94">
        <v>8757120</v>
      </c>
      <c r="F304" s="92">
        <v>530</v>
      </c>
      <c r="G304" s="95">
        <v>189</v>
      </c>
      <c r="H304" s="96">
        <v>167.5</v>
      </c>
      <c r="I304" s="96">
        <v>190.5</v>
      </c>
    </row>
    <row r="305" spans="1:9" ht="98.25" customHeight="1" thickBot="1">
      <c r="A305" s="98" t="s">
        <v>51</v>
      </c>
      <c r="B305" s="80">
        <v>50</v>
      </c>
      <c r="C305" s="87">
        <v>4</v>
      </c>
      <c r="D305" s="87">
        <v>9</v>
      </c>
      <c r="E305" s="88">
        <v>8750000</v>
      </c>
      <c r="F305" s="80">
        <v>0</v>
      </c>
      <c r="G305" s="89">
        <f>SUM(G306)</f>
        <v>8325</v>
      </c>
      <c r="H305" s="89">
        <f t="shared" ref="H305:I305" si="148">SUM(H306)</f>
        <v>7384.2</v>
      </c>
      <c r="I305" s="89">
        <f t="shared" si="148"/>
        <v>8391.6</v>
      </c>
    </row>
    <row r="306" spans="1:9" s="97" customFormat="1" ht="36" customHeight="1" thickBot="1">
      <c r="A306" s="91" t="s">
        <v>8</v>
      </c>
      <c r="B306" s="92">
        <v>50</v>
      </c>
      <c r="C306" s="93">
        <v>4</v>
      </c>
      <c r="D306" s="93">
        <v>9</v>
      </c>
      <c r="E306" s="94">
        <v>8757620</v>
      </c>
      <c r="F306" s="92">
        <v>520</v>
      </c>
      <c r="G306" s="95">
        <v>8325</v>
      </c>
      <c r="H306" s="96">
        <v>7384.2</v>
      </c>
      <c r="I306" s="96">
        <v>8391.6</v>
      </c>
    </row>
    <row r="307" spans="1:9" ht="48.75" customHeight="1" thickBot="1">
      <c r="A307" s="98" t="s">
        <v>52</v>
      </c>
      <c r="B307" s="80">
        <v>50</v>
      </c>
      <c r="C307" s="87">
        <v>4</v>
      </c>
      <c r="D307" s="87">
        <v>9</v>
      </c>
      <c r="E307" s="100" t="s">
        <v>53</v>
      </c>
      <c r="F307" s="80">
        <v>0</v>
      </c>
      <c r="G307" s="89">
        <f>SUM(G308)</f>
        <v>2362.9</v>
      </c>
      <c r="H307" s="89">
        <f t="shared" ref="H307:I307" si="149">SUM(H308)</f>
        <v>2095.8000000000002</v>
      </c>
      <c r="I307" s="89">
        <f t="shared" si="149"/>
        <v>2381.8000000000002</v>
      </c>
    </row>
    <row r="308" spans="1:9" s="97" customFormat="1" ht="30" customHeight="1" thickBot="1">
      <c r="A308" s="91" t="s">
        <v>8</v>
      </c>
      <c r="B308" s="92">
        <v>50</v>
      </c>
      <c r="C308" s="93">
        <v>4</v>
      </c>
      <c r="D308" s="93">
        <v>9</v>
      </c>
      <c r="E308" s="101" t="s">
        <v>54</v>
      </c>
      <c r="F308" s="92">
        <v>240</v>
      </c>
      <c r="G308" s="95">
        <v>2362.9</v>
      </c>
      <c r="H308" s="96">
        <v>2095.8000000000002</v>
      </c>
      <c r="I308" s="96">
        <v>2381.8000000000002</v>
      </c>
    </row>
    <row r="309" spans="1:9" ht="46.5" customHeight="1" thickBot="1">
      <c r="A309" s="98" t="s">
        <v>56</v>
      </c>
      <c r="B309" s="80">
        <v>50</v>
      </c>
      <c r="C309" s="87">
        <v>4</v>
      </c>
      <c r="D309" s="87">
        <v>12</v>
      </c>
      <c r="E309" s="88">
        <v>7950000</v>
      </c>
      <c r="F309" s="80">
        <v>0</v>
      </c>
      <c r="G309" s="89">
        <f>SUM(G310)</f>
        <v>220</v>
      </c>
      <c r="H309" s="89">
        <f t="shared" ref="H309:I309" si="150">SUM(H310)</f>
        <v>195</v>
      </c>
      <c r="I309" s="89">
        <f t="shared" si="150"/>
        <v>221.8</v>
      </c>
    </row>
    <row r="310" spans="1:9" s="97" customFormat="1" ht="27.75" customHeight="1">
      <c r="A310" s="91" t="s">
        <v>8</v>
      </c>
      <c r="B310" s="92">
        <v>50</v>
      </c>
      <c r="C310" s="93">
        <v>4</v>
      </c>
      <c r="D310" s="93">
        <v>12</v>
      </c>
      <c r="E310" s="94" t="s">
        <v>57</v>
      </c>
      <c r="F310" s="92">
        <v>240</v>
      </c>
      <c r="G310" s="95">
        <v>220</v>
      </c>
      <c r="H310" s="96">
        <v>195</v>
      </c>
      <c r="I310" s="96">
        <v>221.8</v>
      </c>
    </row>
    <row r="311" spans="1:9" ht="21.75" customHeight="1">
      <c r="A311" s="74" t="s">
        <v>197</v>
      </c>
      <c r="B311" s="75">
        <v>50</v>
      </c>
      <c r="C311" s="76">
        <v>7</v>
      </c>
      <c r="D311" s="76">
        <v>0</v>
      </c>
      <c r="E311" s="77">
        <v>0</v>
      </c>
      <c r="F311" s="75">
        <v>0</v>
      </c>
      <c r="G311" s="78">
        <f>G312</f>
        <v>358</v>
      </c>
      <c r="H311" s="78">
        <f t="shared" ref="H311:I311" si="151">H312</f>
        <v>317.5</v>
      </c>
      <c r="I311" s="78">
        <f t="shared" si="151"/>
        <v>360.9</v>
      </c>
    </row>
    <row r="312" spans="1:9" ht="45" customHeight="1">
      <c r="A312" s="86" t="s">
        <v>42</v>
      </c>
      <c r="B312" s="80">
        <v>50</v>
      </c>
      <c r="C312" s="87">
        <v>7</v>
      </c>
      <c r="D312" s="87">
        <v>9</v>
      </c>
      <c r="E312" s="88">
        <v>8750000</v>
      </c>
      <c r="F312" s="80">
        <v>0</v>
      </c>
      <c r="G312" s="89">
        <f>SUM(G313)</f>
        <v>358</v>
      </c>
      <c r="H312" s="89">
        <f t="shared" ref="H312:I312" si="152">SUM(H313)</f>
        <v>317.5</v>
      </c>
      <c r="I312" s="89">
        <f t="shared" si="152"/>
        <v>360.9</v>
      </c>
    </row>
    <row r="313" spans="1:9" s="97" customFormat="1" ht="29.25" customHeight="1">
      <c r="A313" s="91" t="s">
        <v>8</v>
      </c>
      <c r="B313" s="92">
        <v>50</v>
      </c>
      <c r="C313" s="93">
        <v>7</v>
      </c>
      <c r="D313" s="93">
        <v>9</v>
      </c>
      <c r="E313" s="94">
        <v>8757180</v>
      </c>
      <c r="F313" s="92">
        <v>530</v>
      </c>
      <c r="G313" s="95">
        <v>358</v>
      </c>
      <c r="H313" s="96">
        <v>317.5</v>
      </c>
      <c r="I313" s="96">
        <v>360.9</v>
      </c>
    </row>
    <row r="314" spans="1:9" ht="16.5" thickBot="1">
      <c r="A314" s="74" t="s">
        <v>59</v>
      </c>
      <c r="B314" s="75">
        <v>50</v>
      </c>
      <c r="C314" s="76">
        <v>10</v>
      </c>
      <c r="D314" s="76">
        <v>0</v>
      </c>
      <c r="E314" s="77">
        <v>0</v>
      </c>
      <c r="F314" s="75">
        <v>0</v>
      </c>
      <c r="G314" s="78">
        <f>G315+G317+G319</f>
        <v>13431.6</v>
      </c>
      <c r="H314" s="78">
        <f t="shared" ref="H314:I314" si="153">H315+H317+H319</f>
        <v>11913.8</v>
      </c>
      <c r="I314" s="78">
        <f t="shared" si="153"/>
        <v>13539</v>
      </c>
    </row>
    <row r="315" spans="1:9" ht="34.5" customHeight="1" thickBot="1">
      <c r="A315" s="98" t="s">
        <v>60</v>
      </c>
      <c r="B315" s="80">
        <v>50</v>
      </c>
      <c r="C315" s="87">
        <v>10</v>
      </c>
      <c r="D315" s="87">
        <v>3</v>
      </c>
      <c r="E315" s="88">
        <v>7950000</v>
      </c>
      <c r="F315" s="80">
        <v>0</v>
      </c>
      <c r="G315" s="89">
        <f>SUM(G316)</f>
        <v>50</v>
      </c>
      <c r="H315" s="89">
        <f t="shared" ref="H315:I315" si="154">SUM(H316)</f>
        <v>44.4</v>
      </c>
      <c r="I315" s="89">
        <f t="shared" si="154"/>
        <v>50.4</v>
      </c>
    </row>
    <row r="316" spans="1:9" s="97" customFormat="1" ht="32.25" customHeight="1">
      <c r="A316" s="91" t="s">
        <v>8</v>
      </c>
      <c r="B316" s="92">
        <v>50</v>
      </c>
      <c r="C316" s="93">
        <v>10</v>
      </c>
      <c r="D316" s="93">
        <v>3</v>
      </c>
      <c r="E316" s="94" t="s">
        <v>61</v>
      </c>
      <c r="F316" s="92">
        <v>240</v>
      </c>
      <c r="G316" s="95">
        <v>50</v>
      </c>
      <c r="H316" s="96">
        <v>44.4</v>
      </c>
      <c r="I316" s="96">
        <v>50.4</v>
      </c>
    </row>
    <row r="317" spans="1:9" ht="47.25" customHeight="1">
      <c r="A317" s="86" t="s">
        <v>62</v>
      </c>
      <c r="B317" s="80">
        <v>50</v>
      </c>
      <c r="C317" s="87">
        <v>10</v>
      </c>
      <c r="D317" s="87">
        <v>3</v>
      </c>
      <c r="E317" s="88">
        <v>8750000</v>
      </c>
      <c r="F317" s="80">
        <v>0</v>
      </c>
      <c r="G317" s="89">
        <f>SUM(G318)</f>
        <v>13180.5</v>
      </c>
      <c r="H317" s="89">
        <f t="shared" ref="H317:I317" si="155">SUM(H318)</f>
        <v>11691.1</v>
      </c>
      <c r="I317" s="89">
        <f t="shared" si="155"/>
        <v>13285.9</v>
      </c>
    </row>
    <row r="318" spans="1:9" s="97" customFormat="1" ht="28.5" customHeight="1">
      <c r="A318" s="91" t="s">
        <v>8</v>
      </c>
      <c r="B318" s="92">
        <v>50</v>
      </c>
      <c r="C318" s="93">
        <v>10</v>
      </c>
      <c r="D318" s="93">
        <v>3</v>
      </c>
      <c r="E318" s="94">
        <v>8757310</v>
      </c>
      <c r="F318" s="92">
        <v>530</v>
      </c>
      <c r="G318" s="95">
        <v>13180.5</v>
      </c>
      <c r="H318" s="96">
        <v>11691.1</v>
      </c>
      <c r="I318" s="96">
        <v>13285.9</v>
      </c>
    </row>
    <row r="319" spans="1:9" ht="48" customHeight="1">
      <c r="A319" s="86" t="s">
        <v>63</v>
      </c>
      <c r="B319" s="80">
        <v>50</v>
      </c>
      <c r="C319" s="87">
        <v>10</v>
      </c>
      <c r="D319" s="87">
        <v>6</v>
      </c>
      <c r="E319" s="88">
        <v>8750000</v>
      </c>
      <c r="F319" s="80">
        <v>0</v>
      </c>
      <c r="G319" s="89">
        <f>SUM(G320)</f>
        <v>201.1</v>
      </c>
      <c r="H319" s="89">
        <f t="shared" ref="H319:I319" si="156">SUM(H320)</f>
        <v>178.3</v>
      </c>
      <c r="I319" s="89">
        <f t="shared" si="156"/>
        <v>202.7</v>
      </c>
    </row>
    <row r="320" spans="1:9" s="97" customFormat="1" ht="27.75" customHeight="1">
      <c r="A320" s="91" t="s">
        <v>8</v>
      </c>
      <c r="B320" s="92">
        <v>50</v>
      </c>
      <c r="C320" s="93">
        <v>10</v>
      </c>
      <c r="D320" s="93">
        <v>6</v>
      </c>
      <c r="E320" s="94">
        <v>8757170</v>
      </c>
      <c r="F320" s="92">
        <v>530</v>
      </c>
      <c r="G320" s="95">
        <v>201.1</v>
      </c>
      <c r="H320" s="96">
        <v>178.3</v>
      </c>
      <c r="I320" s="96">
        <v>202.7</v>
      </c>
    </row>
    <row r="321" spans="1:9" ht="15.75">
      <c r="A321" s="74" t="s">
        <v>64</v>
      </c>
      <c r="B321" s="102">
        <v>50</v>
      </c>
      <c r="C321" s="76">
        <v>11</v>
      </c>
      <c r="D321" s="76">
        <v>0</v>
      </c>
      <c r="E321" s="77">
        <v>0</v>
      </c>
      <c r="F321" s="75">
        <v>0</v>
      </c>
      <c r="G321" s="78">
        <f>SUM(G322)</f>
        <v>220</v>
      </c>
      <c r="H321" s="78">
        <f t="shared" ref="H321:I323" si="157">SUM(H322)</f>
        <v>195</v>
      </c>
      <c r="I321" s="78">
        <f t="shared" si="157"/>
        <v>221.7</v>
      </c>
    </row>
    <row r="322" spans="1:9" ht="15.75" hidden="1">
      <c r="A322" s="79" t="s">
        <v>65</v>
      </c>
      <c r="B322" s="90">
        <v>50</v>
      </c>
      <c r="C322" s="81">
        <v>11</v>
      </c>
      <c r="D322" s="81">
        <v>1</v>
      </c>
      <c r="E322" s="82">
        <v>0</v>
      </c>
      <c r="F322" s="83">
        <v>0</v>
      </c>
      <c r="G322" s="103">
        <f>SUM(G323)</f>
        <v>220</v>
      </c>
      <c r="H322" s="103">
        <f t="shared" si="157"/>
        <v>195</v>
      </c>
      <c r="I322" s="103">
        <f t="shared" si="157"/>
        <v>221.7</v>
      </c>
    </row>
    <row r="323" spans="1:9" ht="33" customHeight="1">
      <c r="A323" s="104" t="s">
        <v>66</v>
      </c>
      <c r="B323" s="80">
        <v>50</v>
      </c>
      <c r="C323" s="105">
        <v>11</v>
      </c>
      <c r="D323" s="105">
        <v>1</v>
      </c>
      <c r="E323" s="106">
        <v>0</v>
      </c>
      <c r="F323" s="107">
        <v>0</v>
      </c>
      <c r="G323" s="108">
        <f>SUM(G324)</f>
        <v>220</v>
      </c>
      <c r="H323" s="108">
        <f t="shared" si="157"/>
        <v>195</v>
      </c>
      <c r="I323" s="108">
        <f t="shared" si="157"/>
        <v>221.7</v>
      </c>
    </row>
    <row r="324" spans="1:9" ht="46.5" customHeight="1">
      <c r="A324" s="104" t="s">
        <v>67</v>
      </c>
      <c r="B324" s="80">
        <v>50</v>
      </c>
      <c r="C324" s="105">
        <v>11</v>
      </c>
      <c r="D324" s="105">
        <v>1</v>
      </c>
      <c r="E324" s="106">
        <v>20000</v>
      </c>
      <c r="F324" s="107">
        <v>0</v>
      </c>
      <c r="G324" s="108">
        <f>SUM(G325+G327)</f>
        <v>220</v>
      </c>
      <c r="H324" s="108">
        <f t="shared" ref="H324:I324" si="158">SUM(H325+H327)</f>
        <v>195</v>
      </c>
      <c r="I324" s="108">
        <f t="shared" si="158"/>
        <v>221.7</v>
      </c>
    </row>
    <row r="325" spans="1:9" s="97" customFormat="1" ht="30" customHeight="1" thickBot="1">
      <c r="A325" s="91" t="s">
        <v>8</v>
      </c>
      <c r="B325" s="92">
        <v>50</v>
      </c>
      <c r="C325" s="93">
        <v>11</v>
      </c>
      <c r="D325" s="93">
        <v>1</v>
      </c>
      <c r="E325" s="94">
        <v>20420</v>
      </c>
      <c r="F325" s="92">
        <v>240</v>
      </c>
      <c r="G325" s="95">
        <v>205</v>
      </c>
      <c r="H325" s="96">
        <v>181.7</v>
      </c>
      <c r="I325" s="96">
        <v>206.6</v>
      </c>
    </row>
    <row r="326" spans="1:9" ht="18" customHeight="1" thickBot="1">
      <c r="A326" s="98" t="s">
        <v>68</v>
      </c>
      <c r="B326" s="80">
        <v>50</v>
      </c>
      <c r="C326" s="87">
        <v>11</v>
      </c>
      <c r="D326" s="87">
        <v>1</v>
      </c>
      <c r="E326" s="88">
        <v>7950000</v>
      </c>
      <c r="F326" s="80">
        <v>0</v>
      </c>
      <c r="G326" s="89">
        <f>SUM(G327)</f>
        <v>15</v>
      </c>
      <c r="H326" s="89">
        <f t="shared" ref="H326:I326" si="159">SUM(H327)</f>
        <v>13.3</v>
      </c>
      <c r="I326" s="89">
        <f t="shared" si="159"/>
        <v>15.1</v>
      </c>
    </row>
    <row r="327" spans="1:9" s="97" customFormat="1" ht="36" customHeight="1">
      <c r="A327" s="91" t="s">
        <v>8</v>
      </c>
      <c r="B327" s="92">
        <v>50</v>
      </c>
      <c r="C327" s="93">
        <v>11</v>
      </c>
      <c r="D327" s="93">
        <v>1</v>
      </c>
      <c r="E327" s="94" t="s">
        <v>69</v>
      </c>
      <c r="F327" s="92">
        <v>240</v>
      </c>
      <c r="G327" s="95">
        <v>15</v>
      </c>
      <c r="H327" s="96">
        <v>13.3</v>
      </c>
      <c r="I327" s="96">
        <v>15.1</v>
      </c>
    </row>
    <row r="328" spans="1:9" ht="15.75">
      <c r="A328" s="74" t="s">
        <v>70</v>
      </c>
      <c r="B328" s="102">
        <v>50</v>
      </c>
      <c r="C328" s="76">
        <v>12</v>
      </c>
      <c r="D328" s="76">
        <v>0</v>
      </c>
      <c r="E328" s="77">
        <v>0</v>
      </c>
      <c r="F328" s="75">
        <v>0</v>
      </c>
      <c r="G328" s="78">
        <f>SUM(G329)</f>
        <v>109.6</v>
      </c>
      <c r="H328" s="78">
        <f t="shared" ref="H328:I330" si="160">SUM(H329)</f>
        <v>97.2</v>
      </c>
      <c r="I328" s="78">
        <f t="shared" si="160"/>
        <v>110.5</v>
      </c>
    </row>
    <row r="329" spans="1:9" ht="15.75">
      <c r="A329" s="79" t="s">
        <v>71</v>
      </c>
      <c r="B329" s="90">
        <v>50</v>
      </c>
      <c r="C329" s="81">
        <v>12</v>
      </c>
      <c r="D329" s="81">
        <v>2</v>
      </c>
      <c r="E329" s="82">
        <v>4570000</v>
      </c>
      <c r="F329" s="83">
        <v>0</v>
      </c>
      <c r="G329" s="103">
        <f>SUM(G330)</f>
        <v>109.6</v>
      </c>
      <c r="H329" s="103">
        <f t="shared" si="160"/>
        <v>97.2</v>
      </c>
      <c r="I329" s="103">
        <f t="shared" si="160"/>
        <v>110.5</v>
      </c>
    </row>
    <row r="330" spans="1:9" ht="46.5" customHeight="1">
      <c r="A330" s="104" t="s">
        <v>72</v>
      </c>
      <c r="B330" s="80">
        <v>50</v>
      </c>
      <c r="C330" s="105">
        <v>12</v>
      </c>
      <c r="D330" s="105">
        <v>2</v>
      </c>
      <c r="E330" s="106">
        <v>4575520</v>
      </c>
      <c r="F330" s="107">
        <v>0</v>
      </c>
      <c r="G330" s="108">
        <f>SUM(G331)</f>
        <v>109.6</v>
      </c>
      <c r="H330" s="108">
        <f t="shared" si="160"/>
        <v>97.2</v>
      </c>
      <c r="I330" s="108">
        <f t="shared" si="160"/>
        <v>110.5</v>
      </c>
    </row>
    <row r="331" spans="1:9" s="97" customFormat="1" ht="33" customHeight="1">
      <c r="A331" s="91" t="s">
        <v>8</v>
      </c>
      <c r="B331" s="92">
        <v>50</v>
      </c>
      <c r="C331" s="93">
        <v>12</v>
      </c>
      <c r="D331" s="93">
        <v>2</v>
      </c>
      <c r="E331" s="94">
        <v>4575520</v>
      </c>
      <c r="F331" s="92">
        <v>240</v>
      </c>
      <c r="G331" s="95">
        <v>109.6</v>
      </c>
      <c r="H331" s="96">
        <v>97.2</v>
      </c>
      <c r="I331" s="96">
        <v>110.5</v>
      </c>
    </row>
    <row r="332" spans="1:9" ht="54.75" customHeight="1">
      <c r="A332" s="109" t="s">
        <v>73</v>
      </c>
      <c r="B332" s="70">
        <v>51</v>
      </c>
      <c r="C332" s="71">
        <v>0</v>
      </c>
      <c r="D332" s="71">
        <v>0</v>
      </c>
      <c r="E332" s="72">
        <v>0</v>
      </c>
      <c r="F332" s="70">
        <v>0</v>
      </c>
      <c r="G332" s="110">
        <f>SUM(G333+G352+G359+G367+G363)</f>
        <v>11598</v>
      </c>
      <c r="H332" s="110">
        <f t="shared" ref="H332:I332" si="161">SUM(H333+H352+H359+H367+H363)</f>
        <v>9857.6</v>
      </c>
      <c r="I332" s="110">
        <f t="shared" si="161"/>
        <v>12103.600000000002</v>
      </c>
    </row>
    <row r="333" spans="1:9" ht="15.75">
      <c r="A333" s="74" t="s">
        <v>5</v>
      </c>
      <c r="B333" s="75">
        <v>51</v>
      </c>
      <c r="C333" s="76">
        <v>1</v>
      </c>
      <c r="D333" s="76">
        <v>0</v>
      </c>
      <c r="E333" s="77">
        <v>0</v>
      </c>
      <c r="F333" s="75">
        <v>0</v>
      </c>
      <c r="G333" s="78">
        <f>SUM(G334+G346)</f>
        <v>6467.3</v>
      </c>
      <c r="H333" s="78">
        <f t="shared" ref="H333:I333" si="162">SUM(H334+H346)</f>
        <v>5496.2</v>
      </c>
      <c r="I333" s="78">
        <f t="shared" si="162"/>
        <v>6837.5</v>
      </c>
    </row>
    <row r="334" spans="1:9" ht="63.75" customHeight="1">
      <c r="A334" s="79" t="s">
        <v>74</v>
      </c>
      <c r="B334" s="90">
        <v>51</v>
      </c>
      <c r="C334" s="81">
        <v>1</v>
      </c>
      <c r="D334" s="81">
        <v>6</v>
      </c>
      <c r="E334" s="82">
        <v>0</v>
      </c>
      <c r="F334" s="83">
        <v>0</v>
      </c>
      <c r="G334" s="84">
        <f>SUM(G335+G341)</f>
        <v>5865.6</v>
      </c>
      <c r="H334" s="84">
        <f t="shared" ref="H334:I334" si="163">SUM(H335+H341)</f>
        <v>4985</v>
      </c>
      <c r="I334" s="84">
        <f t="shared" si="163"/>
        <v>6210.7</v>
      </c>
    </row>
    <row r="335" spans="1:9" ht="15.75">
      <c r="A335" s="86" t="s">
        <v>7</v>
      </c>
      <c r="B335" s="80">
        <v>51</v>
      </c>
      <c r="C335" s="87">
        <v>1</v>
      </c>
      <c r="D335" s="87">
        <v>6</v>
      </c>
      <c r="E335" s="88">
        <v>20000</v>
      </c>
      <c r="F335" s="80">
        <v>0</v>
      </c>
      <c r="G335" s="89">
        <f>SUM(G336+G339)</f>
        <v>5122.2000000000007</v>
      </c>
      <c r="H335" s="89">
        <f t="shared" ref="H335:I335" si="164">SUM(H336+H339)</f>
        <v>4353.3999999999996</v>
      </c>
      <c r="I335" s="89">
        <f t="shared" si="164"/>
        <v>5434.7</v>
      </c>
    </row>
    <row r="336" spans="1:9" ht="15.75">
      <c r="A336" s="86" t="s">
        <v>11</v>
      </c>
      <c r="B336" s="80">
        <v>51</v>
      </c>
      <c r="C336" s="87">
        <v>1</v>
      </c>
      <c r="D336" s="87">
        <v>6</v>
      </c>
      <c r="E336" s="88">
        <v>21520</v>
      </c>
      <c r="F336" s="80">
        <v>0</v>
      </c>
      <c r="G336" s="89">
        <f>SUM(G337+G338)</f>
        <v>5112.2000000000007</v>
      </c>
      <c r="H336" s="89">
        <f t="shared" ref="H336:I336" si="165">SUM(H337+H338)</f>
        <v>4344.8999999999996</v>
      </c>
      <c r="I336" s="89">
        <f t="shared" si="165"/>
        <v>5424.5</v>
      </c>
    </row>
    <row r="337" spans="1:9" s="97" customFormat="1" ht="31.5">
      <c r="A337" s="91" t="s">
        <v>8</v>
      </c>
      <c r="B337" s="92">
        <v>51</v>
      </c>
      <c r="C337" s="93">
        <v>1</v>
      </c>
      <c r="D337" s="93">
        <v>6</v>
      </c>
      <c r="E337" s="94">
        <v>21520</v>
      </c>
      <c r="F337" s="92">
        <v>120</v>
      </c>
      <c r="G337" s="95">
        <v>4207.1000000000004</v>
      </c>
      <c r="H337" s="96">
        <v>3576</v>
      </c>
      <c r="I337" s="96">
        <v>4391.2</v>
      </c>
    </row>
    <row r="338" spans="1:9" s="97" customFormat="1" ht="31.5">
      <c r="A338" s="91" t="s">
        <v>8</v>
      </c>
      <c r="B338" s="92">
        <v>51</v>
      </c>
      <c r="C338" s="93">
        <v>1</v>
      </c>
      <c r="D338" s="93">
        <v>6</v>
      </c>
      <c r="E338" s="94">
        <v>21520</v>
      </c>
      <c r="F338" s="92">
        <v>240</v>
      </c>
      <c r="G338" s="95">
        <v>905.1</v>
      </c>
      <c r="H338" s="96">
        <v>768.9</v>
      </c>
      <c r="I338" s="96">
        <v>1033.3</v>
      </c>
    </row>
    <row r="339" spans="1:9" ht="31.5">
      <c r="A339" s="86" t="s">
        <v>12</v>
      </c>
      <c r="B339" s="80">
        <v>51</v>
      </c>
      <c r="C339" s="87">
        <v>1</v>
      </c>
      <c r="D339" s="87">
        <v>6</v>
      </c>
      <c r="E339" s="88">
        <v>23520</v>
      </c>
      <c r="F339" s="80">
        <v>0</v>
      </c>
      <c r="G339" s="89">
        <f>SUM(G340)</f>
        <v>10</v>
      </c>
      <c r="H339" s="89">
        <f t="shared" ref="H339:I339" si="166">SUM(H340)</f>
        <v>8.5</v>
      </c>
      <c r="I339" s="89">
        <f t="shared" si="166"/>
        <v>10.199999999999999</v>
      </c>
    </row>
    <row r="340" spans="1:9" s="97" customFormat="1" ht="31.5">
      <c r="A340" s="91" t="s">
        <v>8</v>
      </c>
      <c r="B340" s="92">
        <v>51</v>
      </c>
      <c r="C340" s="93">
        <v>1</v>
      </c>
      <c r="D340" s="93">
        <v>6</v>
      </c>
      <c r="E340" s="94">
        <v>23520</v>
      </c>
      <c r="F340" s="92">
        <v>850</v>
      </c>
      <c r="G340" s="95">
        <v>10</v>
      </c>
      <c r="H340" s="96">
        <v>8.5</v>
      </c>
      <c r="I340" s="96">
        <v>10.199999999999999</v>
      </c>
    </row>
    <row r="341" spans="1:9" ht="15.75">
      <c r="A341" s="86" t="s">
        <v>75</v>
      </c>
      <c r="B341" s="80">
        <v>51</v>
      </c>
      <c r="C341" s="87">
        <v>1</v>
      </c>
      <c r="D341" s="87">
        <v>6</v>
      </c>
      <c r="E341" s="88">
        <v>8750000</v>
      </c>
      <c r="F341" s="80">
        <v>0</v>
      </c>
      <c r="G341" s="89">
        <f>SUM(G342+G344)</f>
        <v>743.4</v>
      </c>
      <c r="H341" s="89">
        <f t="shared" ref="H341:I341" si="167">SUM(H342+H344)</f>
        <v>631.6</v>
      </c>
      <c r="I341" s="89">
        <f t="shared" si="167"/>
        <v>776</v>
      </c>
    </row>
    <row r="342" spans="1:9" ht="94.5" customHeight="1">
      <c r="A342" s="86" t="s">
        <v>76</v>
      </c>
      <c r="B342" s="80">
        <v>51</v>
      </c>
      <c r="C342" s="87">
        <v>1</v>
      </c>
      <c r="D342" s="87">
        <v>6</v>
      </c>
      <c r="E342" s="88">
        <v>8750220</v>
      </c>
      <c r="F342" s="80">
        <v>0</v>
      </c>
      <c r="G342" s="89">
        <f>SUM(G343)</f>
        <v>371.7</v>
      </c>
      <c r="H342" s="89">
        <f t="shared" ref="H342:I342" si="168">SUM(H343)</f>
        <v>315.8</v>
      </c>
      <c r="I342" s="89">
        <f t="shared" si="168"/>
        <v>388</v>
      </c>
    </row>
    <row r="343" spans="1:9" s="97" customFormat="1" ht="31.5">
      <c r="A343" s="91" t="s">
        <v>8</v>
      </c>
      <c r="B343" s="92">
        <v>51</v>
      </c>
      <c r="C343" s="93">
        <v>1</v>
      </c>
      <c r="D343" s="93">
        <v>6</v>
      </c>
      <c r="E343" s="94">
        <v>8750220</v>
      </c>
      <c r="F343" s="92">
        <v>530</v>
      </c>
      <c r="G343" s="95">
        <v>371.7</v>
      </c>
      <c r="H343" s="96">
        <v>315.8</v>
      </c>
      <c r="I343" s="96">
        <v>388</v>
      </c>
    </row>
    <row r="344" spans="1:9" ht="92.25" customHeight="1">
      <c r="A344" s="111" t="s">
        <v>14</v>
      </c>
      <c r="B344" s="80">
        <v>51</v>
      </c>
      <c r="C344" s="87">
        <v>1</v>
      </c>
      <c r="D344" s="87">
        <v>6</v>
      </c>
      <c r="E344" s="88">
        <v>8751120</v>
      </c>
      <c r="F344" s="80">
        <v>0</v>
      </c>
      <c r="G344" s="89">
        <f>SUM(G345)</f>
        <v>371.7</v>
      </c>
      <c r="H344" s="89">
        <f t="shared" ref="H344:I344" si="169">SUM(H345)</f>
        <v>315.8</v>
      </c>
      <c r="I344" s="89">
        <f t="shared" si="169"/>
        <v>388</v>
      </c>
    </row>
    <row r="345" spans="1:9" s="97" customFormat="1" ht="30" customHeight="1">
      <c r="A345" s="91" t="s">
        <v>8</v>
      </c>
      <c r="B345" s="92">
        <v>51</v>
      </c>
      <c r="C345" s="93">
        <v>1</v>
      </c>
      <c r="D345" s="93">
        <v>6</v>
      </c>
      <c r="E345" s="94">
        <v>8751120</v>
      </c>
      <c r="F345" s="92">
        <v>530</v>
      </c>
      <c r="G345" s="95">
        <v>371.7</v>
      </c>
      <c r="H345" s="96">
        <v>315.8</v>
      </c>
      <c r="I345" s="96">
        <v>388</v>
      </c>
    </row>
    <row r="346" spans="1:9" ht="15.75">
      <c r="A346" s="79" t="s">
        <v>18</v>
      </c>
      <c r="B346" s="112">
        <v>51</v>
      </c>
      <c r="C346" s="81">
        <v>1</v>
      </c>
      <c r="D346" s="81">
        <v>13</v>
      </c>
      <c r="E346" s="82">
        <v>0</v>
      </c>
      <c r="F346" s="83">
        <v>0</v>
      </c>
      <c r="G346" s="84">
        <f>SUM(G347)</f>
        <v>601.70000000000005</v>
      </c>
      <c r="H346" s="84">
        <f t="shared" ref="H346:I347" si="170">SUM(H347)</f>
        <v>511.2</v>
      </c>
      <c r="I346" s="84">
        <f t="shared" si="170"/>
        <v>626.79999999999995</v>
      </c>
    </row>
    <row r="347" spans="1:9" ht="17.25" customHeight="1">
      <c r="A347" s="86" t="s">
        <v>7</v>
      </c>
      <c r="B347" s="80">
        <v>51</v>
      </c>
      <c r="C347" s="87">
        <v>1</v>
      </c>
      <c r="D347" s="87">
        <v>13</v>
      </c>
      <c r="E347" s="88">
        <v>20000</v>
      </c>
      <c r="F347" s="80">
        <v>0</v>
      </c>
      <c r="G347" s="89">
        <f>SUM(G348)</f>
        <v>601.70000000000005</v>
      </c>
      <c r="H347" s="89">
        <f t="shared" si="170"/>
        <v>511.2</v>
      </c>
      <c r="I347" s="89">
        <f t="shared" si="170"/>
        <v>626.79999999999995</v>
      </c>
    </row>
    <row r="348" spans="1:9" ht="31.5" customHeight="1">
      <c r="A348" s="86" t="s">
        <v>19</v>
      </c>
      <c r="B348" s="80">
        <v>51</v>
      </c>
      <c r="C348" s="87">
        <v>1</v>
      </c>
      <c r="D348" s="87">
        <v>13</v>
      </c>
      <c r="E348" s="88">
        <v>20420</v>
      </c>
      <c r="F348" s="80">
        <v>0</v>
      </c>
      <c r="G348" s="89">
        <f>SUM(G349+G358)</f>
        <v>601.70000000000005</v>
      </c>
      <c r="H348" s="89">
        <f t="shared" ref="H348:I348" si="171">SUM(H349+H358)</f>
        <v>511.2</v>
      </c>
      <c r="I348" s="89">
        <f t="shared" si="171"/>
        <v>626.79999999999995</v>
      </c>
    </row>
    <row r="349" spans="1:9" s="97" customFormat="1" ht="31.5">
      <c r="A349" s="91" t="s">
        <v>8</v>
      </c>
      <c r="B349" s="80">
        <v>51</v>
      </c>
      <c r="C349" s="93">
        <v>1</v>
      </c>
      <c r="D349" s="93">
        <v>13</v>
      </c>
      <c r="E349" s="94">
        <v>20420</v>
      </c>
      <c r="F349" s="92">
        <v>120</v>
      </c>
      <c r="G349" s="95">
        <v>485.6</v>
      </c>
      <c r="H349" s="96">
        <v>412.7</v>
      </c>
      <c r="I349" s="96">
        <v>507</v>
      </c>
    </row>
    <row r="350" spans="1:9" ht="31.5" hidden="1">
      <c r="A350" s="86" t="s">
        <v>77</v>
      </c>
      <c r="B350" s="80">
        <v>51</v>
      </c>
      <c r="C350" s="87">
        <v>1</v>
      </c>
      <c r="D350" s="87">
        <v>13</v>
      </c>
      <c r="E350" s="88">
        <v>7950000</v>
      </c>
      <c r="F350" s="80">
        <v>0</v>
      </c>
      <c r="G350" s="89"/>
      <c r="H350" s="85"/>
      <c r="I350" s="85"/>
    </row>
    <row r="351" spans="1:9" ht="31.5" hidden="1">
      <c r="A351" s="86" t="s">
        <v>8</v>
      </c>
      <c r="B351" s="80">
        <v>51</v>
      </c>
      <c r="C351" s="87">
        <v>1</v>
      </c>
      <c r="D351" s="87">
        <v>13</v>
      </c>
      <c r="E351" s="88">
        <v>7950000</v>
      </c>
      <c r="F351" s="80">
        <v>500</v>
      </c>
      <c r="G351" s="89"/>
      <c r="H351" s="85"/>
      <c r="I351" s="85"/>
    </row>
    <row r="352" spans="1:9" ht="15.75" hidden="1">
      <c r="A352" s="74" t="s">
        <v>78</v>
      </c>
      <c r="B352" s="80">
        <v>51</v>
      </c>
      <c r="C352" s="76">
        <v>2</v>
      </c>
      <c r="D352" s="76">
        <v>0</v>
      </c>
      <c r="E352" s="77">
        <v>0</v>
      </c>
      <c r="F352" s="75">
        <v>0</v>
      </c>
      <c r="G352" s="78">
        <f>SUM(G353)</f>
        <v>0</v>
      </c>
      <c r="H352" s="85"/>
      <c r="I352" s="85"/>
    </row>
    <row r="353" spans="1:9" ht="31.5" hidden="1">
      <c r="A353" s="79" t="s">
        <v>79</v>
      </c>
      <c r="B353" s="80">
        <v>51</v>
      </c>
      <c r="C353" s="81">
        <v>2</v>
      </c>
      <c r="D353" s="81">
        <v>3</v>
      </c>
      <c r="E353" s="82">
        <v>0</v>
      </c>
      <c r="F353" s="83">
        <v>0</v>
      </c>
      <c r="G353" s="103">
        <f>SUM(G354)</f>
        <v>0</v>
      </c>
      <c r="H353" s="85"/>
      <c r="I353" s="85"/>
    </row>
    <row r="354" spans="1:9" ht="31.5" hidden="1">
      <c r="A354" s="86" t="s">
        <v>80</v>
      </c>
      <c r="B354" s="80">
        <v>51</v>
      </c>
      <c r="C354" s="87">
        <v>2</v>
      </c>
      <c r="D354" s="87">
        <v>3</v>
      </c>
      <c r="E354" s="88">
        <v>10000</v>
      </c>
      <c r="F354" s="80">
        <v>0</v>
      </c>
      <c r="G354" s="89">
        <f>SUM(G355)</f>
        <v>0</v>
      </c>
      <c r="H354" s="85"/>
      <c r="I354" s="85"/>
    </row>
    <row r="355" spans="1:9" ht="47.25" hidden="1">
      <c r="A355" s="86" t="s">
        <v>81</v>
      </c>
      <c r="B355" s="80">
        <v>51</v>
      </c>
      <c r="C355" s="87">
        <v>2</v>
      </c>
      <c r="D355" s="87">
        <v>3</v>
      </c>
      <c r="E355" s="88">
        <v>13600</v>
      </c>
      <c r="F355" s="80">
        <v>0</v>
      </c>
      <c r="G355" s="89">
        <f>SUM(G357)</f>
        <v>0</v>
      </c>
      <c r="H355" s="85"/>
      <c r="I355" s="85"/>
    </row>
    <row r="356" spans="1:9" ht="31.5" hidden="1">
      <c r="A356" s="86" t="s">
        <v>8</v>
      </c>
      <c r="B356" s="80">
        <v>51</v>
      </c>
      <c r="C356" s="87">
        <v>2</v>
      </c>
      <c r="D356" s="87">
        <v>3</v>
      </c>
      <c r="E356" s="88">
        <v>13600</v>
      </c>
      <c r="F356" s="80">
        <v>500</v>
      </c>
      <c r="G356" s="89"/>
      <c r="H356" s="85"/>
      <c r="I356" s="85"/>
    </row>
    <row r="357" spans="1:9" ht="15.75" hidden="1">
      <c r="A357" s="86" t="s">
        <v>82</v>
      </c>
      <c r="B357" s="80">
        <v>51</v>
      </c>
      <c r="C357" s="87">
        <v>2</v>
      </c>
      <c r="D357" s="87">
        <v>3</v>
      </c>
      <c r="E357" s="88">
        <v>13600</v>
      </c>
      <c r="F357" s="80">
        <v>9</v>
      </c>
      <c r="G357" s="89"/>
      <c r="H357" s="85"/>
      <c r="I357" s="85"/>
    </row>
    <row r="358" spans="1:9" s="97" customFormat="1" ht="31.5">
      <c r="A358" s="91" t="s">
        <v>8</v>
      </c>
      <c r="B358" s="80">
        <v>51</v>
      </c>
      <c r="C358" s="93">
        <v>1</v>
      </c>
      <c r="D358" s="93">
        <v>13</v>
      </c>
      <c r="E358" s="94">
        <v>20420</v>
      </c>
      <c r="F358" s="92">
        <v>240</v>
      </c>
      <c r="G358" s="95">
        <v>116.1</v>
      </c>
      <c r="H358" s="96">
        <v>98.5</v>
      </c>
      <c r="I358" s="96">
        <v>119.8</v>
      </c>
    </row>
    <row r="359" spans="1:9" ht="31.5" hidden="1">
      <c r="A359" s="74" t="s">
        <v>83</v>
      </c>
      <c r="B359" s="80">
        <v>51</v>
      </c>
      <c r="C359" s="76">
        <v>13</v>
      </c>
      <c r="D359" s="76">
        <v>0</v>
      </c>
      <c r="E359" s="77">
        <v>0</v>
      </c>
      <c r="F359" s="75">
        <v>0</v>
      </c>
      <c r="G359" s="78">
        <f>SUM(G360)</f>
        <v>0</v>
      </c>
      <c r="H359" s="78">
        <f t="shared" ref="H359:I361" si="172">SUM(H360)</f>
        <v>0</v>
      </c>
      <c r="I359" s="78">
        <f t="shared" si="172"/>
        <v>0</v>
      </c>
    </row>
    <row r="360" spans="1:9" ht="31.5" hidden="1">
      <c r="A360" s="113" t="s">
        <v>84</v>
      </c>
      <c r="B360" s="80">
        <v>51</v>
      </c>
      <c r="C360" s="114">
        <v>13</v>
      </c>
      <c r="D360" s="114">
        <v>1</v>
      </c>
      <c r="E360" s="115">
        <v>0</v>
      </c>
      <c r="F360" s="90">
        <v>0</v>
      </c>
      <c r="G360" s="116">
        <f>SUM(G361)</f>
        <v>0</v>
      </c>
      <c r="H360" s="116">
        <f t="shared" si="172"/>
        <v>0</v>
      </c>
      <c r="I360" s="116">
        <f t="shared" si="172"/>
        <v>0</v>
      </c>
    </row>
    <row r="361" spans="1:9" ht="31.5" hidden="1">
      <c r="A361" s="104" t="s">
        <v>85</v>
      </c>
      <c r="B361" s="80">
        <v>51</v>
      </c>
      <c r="C361" s="105">
        <v>13</v>
      </c>
      <c r="D361" s="105">
        <v>1</v>
      </c>
      <c r="E361" s="106">
        <v>650130</v>
      </c>
      <c r="F361" s="107">
        <v>0</v>
      </c>
      <c r="G361" s="108">
        <f>SUM(G362)</f>
        <v>0</v>
      </c>
      <c r="H361" s="108">
        <f t="shared" si="172"/>
        <v>0</v>
      </c>
      <c r="I361" s="108">
        <f t="shared" si="172"/>
        <v>0</v>
      </c>
    </row>
    <row r="362" spans="1:9" s="97" customFormat="1" ht="15.75" hidden="1">
      <c r="A362" s="91" t="s">
        <v>17</v>
      </c>
      <c r="B362" s="80">
        <v>51</v>
      </c>
      <c r="C362" s="93">
        <v>13</v>
      </c>
      <c r="D362" s="93">
        <v>1</v>
      </c>
      <c r="E362" s="94">
        <v>650130</v>
      </c>
      <c r="F362" s="92">
        <v>13</v>
      </c>
      <c r="G362" s="95">
        <v>0</v>
      </c>
      <c r="H362" s="96">
        <v>0</v>
      </c>
      <c r="I362" s="96">
        <v>0</v>
      </c>
    </row>
    <row r="363" spans="1:9" s="97" customFormat="1" ht="31.5">
      <c r="A363" s="74" t="s">
        <v>83</v>
      </c>
      <c r="B363" s="80">
        <v>51</v>
      </c>
      <c r="C363" s="76">
        <v>13</v>
      </c>
      <c r="D363" s="76">
        <v>0</v>
      </c>
      <c r="E363" s="77">
        <v>0</v>
      </c>
      <c r="F363" s="75">
        <v>0</v>
      </c>
      <c r="G363" s="78">
        <f>SUM(G364)</f>
        <v>120.8</v>
      </c>
      <c r="H363" s="78">
        <f t="shared" ref="H363:I364" si="173">SUM(H364)</f>
        <v>103.1</v>
      </c>
      <c r="I363" s="78">
        <f t="shared" si="173"/>
        <v>35.700000000000003</v>
      </c>
    </row>
    <row r="364" spans="1:9" s="97" customFormat="1" ht="31.5">
      <c r="A364" s="113" t="s">
        <v>84</v>
      </c>
      <c r="B364" s="80">
        <v>51</v>
      </c>
      <c r="C364" s="114">
        <v>13</v>
      </c>
      <c r="D364" s="114">
        <v>1</v>
      </c>
      <c r="E364" s="115">
        <v>0</v>
      </c>
      <c r="F364" s="90">
        <v>0</v>
      </c>
      <c r="G364" s="116">
        <f>SUM(G365)</f>
        <v>120.8</v>
      </c>
      <c r="H364" s="116">
        <f t="shared" si="173"/>
        <v>103.1</v>
      </c>
      <c r="I364" s="116">
        <f t="shared" si="173"/>
        <v>35.700000000000003</v>
      </c>
    </row>
    <row r="365" spans="1:9" s="97" customFormat="1" ht="31.5">
      <c r="A365" s="104" t="s">
        <v>85</v>
      </c>
      <c r="B365" s="80">
        <v>51</v>
      </c>
      <c r="C365" s="105">
        <v>13</v>
      </c>
      <c r="D365" s="105">
        <v>1</v>
      </c>
      <c r="E365" s="106">
        <v>650320</v>
      </c>
      <c r="F365" s="107">
        <v>0</v>
      </c>
      <c r="G365" s="108">
        <f>SUM(G366)</f>
        <v>120.8</v>
      </c>
      <c r="H365" s="108">
        <f t="shared" ref="H365:I365" si="174">SUM(H366)</f>
        <v>103.1</v>
      </c>
      <c r="I365" s="108">
        <f t="shared" si="174"/>
        <v>35.700000000000003</v>
      </c>
    </row>
    <row r="366" spans="1:9" s="97" customFormat="1" ht="15.75">
      <c r="A366" s="91" t="s">
        <v>17</v>
      </c>
      <c r="B366" s="80">
        <v>51</v>
      </c>
      <c r="C366" s="93">
        <v>13</v>
      </c>
      <c r="D366" s="93">
        <v>1</v>
      </c>
      <c r="E366" s="94">
        <v>650320</v>
      </c>
      <c r="F366" s="92">
        <v>240</v>
      </c>
      <c r="G366" s="95">
        <v>120.8</v>
      </c>
      <c r="H366" s="96">
        <v>103.1</v>
      </c>
      <c r="I366" s="96">
        <v>35.700000000000003</v>
      </c>
    </row>
    <row r="367" spans="1:9" ht="15" customHeight="1">
      <c r="A367" s="74" t="s">
        <v>75</v>
      </c>
      <c r="B367" s="80">
        <v>51</v>
      </c>
      <c r="C367" s="76">
        <v>14</v>
      </c>
      <c r="D367" s="76">
        <v>0</v>
      </c>
      <c r="E367" s="77">
        <v>0</v>
      </c>
      <c r="F367" s="75">
        <v>0</v>
      </c>
      <c r="G367" s="78">
        <f>SUM(G368)</f>
        <v>5009.9000000000005</v>
      </c>
      <c r="H367" s="78">
        <f t="shared" ref="H367:I367" si="175">SUM(H368)</f>
        <v>4258.3</v>
      </c>
      <c r="I367" s="78">
        <f t="shared" si="175"/>
        <v>5230.4000000000005</v>
      </c>
    </row>
    <row r="368" spans="1:9" ht="66.75" customHeight="1">
      <c r="A368" s="113" t="s">
        <v>86</v>
      </c>
      <c r="B368" s="80">
        <v>51</v>
      </c>
      <c r="C368" s="117">
        <v>14</v>
      </c>
      <c r="D368" s="117">
        <v>1</v>
      </c>
      <c r="E368" s="118">
        <v>0</v>
      </c>
      <c r="F368" s="119">
        <v>0</v>
      </c>
      <c r="G368" s="120">
        <f>SUM(G369+G371)</f>
        <v>5009.9000000000005</v>
      </c>
      <c r="H368" s="120">
        <f t="shared" ref="H368:I368" si="176">SUM(H369+H371)</f>
        <v>4258.3</v>
      </c>
      <c r="I368" s="120">
        <f t="shared" si="176"/>
        <v>5230.4000000000005</v>
      </c>
    </row>
    <row r="369" spans="1:9" ht="14.25" customHeight="1">
      <c r="A369" s="111" t="s">
        <v>87</v>
      </c>
      <c r="B369" s="80">
        <v>51</v>
      </c>
      <c r="C369" s="121">
        <v>14</v>
      </c>
      <c r="D369" s="121">
        <v>1</v>
      </c>
      <c r="E369" s="122">
        <v>8750120</v>
      </c>
      <c r="F369" s="123">
        <v>0</v>
      </c>
      <c r="G369" s="124">
        <f>SUM(G370)</f>
        <v>4288.1000000000004</v>
      </c>
      <c r="H369" s="124">
        <f t="shared" ref="H369:I369" si="177">SUM(H370)</f>
        <v>3644.8</v>
      </c>
      <c r="I369" s="124">
        <f t="shared" si="177"/>
        <v>4476.8</v>
      </c>
    </row>
    <row r="370" spans="1:9" s="97" customFormat="1" ht="18.75" customHeight="1">
      <c r="A370" s="96" t="s">
        <v>88</v>
      </c>
      <c r="B370" s="80">
        <v>51</v>
      </c>
      <c r="C370" s="93">
        <v>14</v>
      </c>
      <c r="D370" s="93">
        <v>1</v>
      </c>
      <c r="E370" s="94">
        <v>8750120</v>
      </c>
      <c r="F370" s="92">
        <v>530</v>
      </c>
      <c r="G370" s="95">
        <v>4288.1000000000004</v>
      </c>
      <c r="H370" s="96">
        <v>3644.8</v>
      </c>
      <c r="I370" s="96">
        <v>4476.8</v>
      </c>
    </row>
    <row r="371" spans="1:9" ht="33.75" customHeight="1">
      <c r="A371" s="111" t="s">
        <v>89</v>
      </c>
      <c r="B371" s="80">
        <v>51</v>
      </c>
      <c r="C371" s="121">
        <v>14</v>
      </c>
      <c r="D371" s="121">
        <v>1</v>
      </c>
      <c r="E371" s="122">
        <v>8750220</v>
      </c>
      <c r="F371" s="123">
        <v>0</v>
      </c>
      <c r="G371" s="124">
        <f>SUM(G372)</f>
        <v>721.8</v>
      </c>
      <c r="H371" s="124">
        <f t="shared" ref="H371:I371" si="178">SUM(H372)</f>
        <v>613.5</v>
      </c>
      <c r="I371" s="124">
        <f t="shared" si="178"/>
        <v>753.6</v>
      </c>
    </row>
    <row r="372" spans="1:9" s="97" customFormat="1" ht="18" customHeight="1">
      <c r="A372" s="96" t="s">
        <v>88</v>
      </c>
      <c r="B372" s="80">
        <v>51</v>
      </c>
      <c r="C372" s="93">
        <v>14</v>
      </c>
      <c r="D372" s="93">
        <v>1</v>
      </c>
      <c r="E372" s="94">
        <v>8750220</v>
      </c>
      <c r="F372" s="92">
        <v>530</v>
      </c>
      <c r="G372" s="95">
        <v>721.8</v>
      </c>
      <c r="H372" s="96">
        <v>613.5</v>
      </c>
      <c r="I372" s="96">
        <v>753.6</v>
      </c>
    </row>
    <row r="373" spans="1:9" ht="91.5" customHeight="1">
      <c r="A373" s="109" t="s">
        <v>90</v>
      </c>
      <c r="B373" s="70">
        <v>52</v>
      </c>
      <c r="C373" s="71">
        <v>0</v>
      </c>
      <c r="D373" s="71">
        <v>0</v>
      </c>
      <c r="E373" s="72">
        <v>0</v>
      </c>
      <c r="F373" s="70">
        <v>0</v>
      </c>
      <c r="G373" s="110">
        <f>G374</f>
        <v>873.40000000000009</v>
      </c>
      <c r="H373" s="110">
        <f t="shared" ref="H373:I373" si="179">H374</f>
        <v>803.19999999999993</v>
      </c>
      <c r="I373" s="110">
        <f t="shared" si="179"/>
        <v>839.1</v>
      </c>
    </row>
    <row r="374" spans="1:9" ht="15.75">
      <c r="A374" s="74" t="s">
        <v>5</v>
      </c>
      <c r="B374" s="75">
        <v>52</v>
      </c>
      <c r="C374" s="76">
        <v>1</v>
      </c>
      <c r="D374" s="76">
        <v>0</v>
      </c>
      <c r="E374" s="77">
        <v>0</v>
      </c>
      <c r="F374" s="75">
        <v>0</v>
      </c>
      <c r="G374" s="78">
        <f>SUM(G375+G387)</f>
        <v>873.40000000000009</v>
      </c>
      <c r="H374" s="78">
        <f t="shared" ref="H374:I374" si="180">SUM(H375+H387)</f>
        <v>803.19999999999993</v>
      </c>
      <c r="I374" s="78">
        <f t="shared" si="180"/>
        <v>839.1</v>
      </c>
    </row>
    <row r="375" spans="1:9" ht="63" hidden="1">
      <c r="A375" s="79" t="s">
        <v>74</v>
      </c>
      <c r="B375" s="90">
        <v>52</v>
      </c>
      <c r="C375" s="81">
        <v>1</v>
      </c>
      <c r="D375" s="81">
        <v>13</v>
      </c>
      <c r="E375" s="82">
        <v>0</v>
      </c>
      <c r="F375" s="83">
        <v>0</v>
      </c>
      <c r="G375" s="84">
        <f>SUM(G376+G382)</f>
        <v>873.40000000000009</v>
      </c>
      <c r="H375" s="84">
        <f t="shared" ref="H375:I375" si="181">SUM(H376+H382)</f>
        <v>803.19999999999993</v>
      </c>
      <c r="I375" s="84">
        <f t="shared" si="181"/>
        <v>839.1</v>
      </c>
    </row>
    <row r="376" spans="1:9" ht="15.75">
      <c r="A376" s="79" t="s">
        <v>18</v>
      </c>
      <c r="B376" s="80">
        <v>52</v>
      </c>
      <c r="C376" s="81">
        <v>1</v>
      </c>
      <c r="D376" s="81">
        <v>13</v>
      </c>
      <c r="E376" s="82">
        <v>0</v>
      </c>
      <c r="F376" s="83">
        <v>0</v>
      </c>
      <c r="G376" s="84">
        <f>SUM(G377)</f>
        <v>873.40000000000009</v>
      </c>
      <c r="H376" s="84">
        <f t="shared" ref="H376:I377" si="182">SUM(H377)</f>
        <v>803.19999999999993</v>
      </c>
      <c r="I376" s="84">
        <f t="shared" si="182"/>
        <v>839.1</v>
      </c>
    </row>
    <row r="377" spans="1:9" ht="35.25" hidden="1" customHeight="1">
      <c r="A377" s="86" t="s">
        <v>7</v>
      </c>
      <c r="B377" s="80">
        <v>51</v>
      </c>
      <c r="C377" s="87">
        <v>1</v>
      </c>
      <c r="D377" s="87">
        <v>13</v>
      </c>
      <c r="E377" s="88">
        <v>20000</v>
      </c>
      <c r="F377" s="80">
        <v>0</v>
      </c>
      <c r="G377" s="89">
        <f>SUM(G378)</f>
        <v>873.40000000000009</v>
      </c>
      <c r="H377" s="89">
        <f t="shared" si="182"/>
        <v>803.19999999999993</v>
      </c>
      <c r="I377" s="89">
        <f t="shared" si="182"/>
        <v>839.1</v>
      </c>
    </row>
    <row r="378" spans="1:9" ht="35.25" customHeight="1">
      <c r="A378" s="86" t="s">
        <v>19</v>
      </c>
      <c r="B378" s="80">
        <v>52</v>
      </c>
      <c r="C378" s="87">
        <v>1</v>
      </c>
      <c r="D378" s="87">
        <v>13</v>
      </c>
      <c r="E378" s="88">
        <v>20000</v>
      </c>
      <c r="F378" s="80">
        <v>0</v>
      </c>
      <c r="G378" s="89">
        <f>SUM(G379+G388+G389)</f>
        <v>873.40000000000009</v>
      </c>
      <c r="H378" s="89">
        <f t="shared" ref="H378:I378" si="183">SUM(H379+H388+H389)</f>
        <v>803.19999999999993</v>
      </c>
      <c r="I378" s="89">
        <f t="shared" si="183"/>
        <v>839.1</v>
      </c>
    </row>
    <row r="379" spans="1:9" s="97" customFormat="1" ht="33" customHeight="1">
      <c r="A379" s="91" t="s">
        <v>8</v>
      </c>
      <c r="B379" s="80">
        <v>52</v>
      </c>
      <c r="C379" s="93">
        <v>1</v>
      </c>
      <c r="D379" s="93">
        <v>13</v>
      </c>
      <c r="E379" s="94">
        <v>20420</v>
      </c>
      <c r="F379" s="92">
        <v>120</v>
      </c>
      <c r="G379" s="95">
        <v>827.1</v>
      </c>
      <c r="H379" s="96">
        <v>760.8</v>
      </c>
      <c r="I379" s="96">
        <v>794.6</v>
      </c>
    </row>
    <row r="380" spans="1:9" ht="31.5" hidden="1">
      <c r="A380" s="86" t="s">
        <v>77</v>
      </c>
      <c r="B380" s="80">
        <v>51</v>
      </c>
      <c r="C380" s="87">
        <v>1</v>
      </c>
      <c r="D380" s="87">
        <v>13</v>
      </c>
      <c r="E380" s="88">
        <v>7950000</v>
      </c>
      <c r="F380" s="80">
        <v>0</v>
      </c>
      <c r="G380" s="89"/>
      <c r="H380" s="85"/>
      <c r="I380" s="85"/>
    </row>
    <row r="381" spans="1:9" ht="31.5" hidden="1">
      <c r="A381" s="86" t="s">
        <v>8</v>
      </c>
      <c r="B381" s="80">
        <v>51</v>
      </c>
      <c r="C381" s="87">
        <v>1</v>
      </c>
      <c r="D381" s="87">
        <v>13</v>
      </c>
      <c r="E381" s="88">
        <v>7950000</v>
      </c>
      <c r="F381" s="80">
        <v>500</v>
      </c>
      <c r="G381" s="89"/>
      <c r="H381" s="85"/>
      <c r="I381" s="85"/>
    </row>
    <row r="382" spans="1:9" ht="15.75" hidden="1">
      <c r="A382" s="74" t="s">
        <v>78</v>
      </c>
      <c r="B382" s="80">
        <v>51</v>
      </c>
      <c r="C382" s="76">
        <v>2</v>
      </c>
      <c r="D382" s="76">
        <v>0</v>
      </c>
      <c r="E382" s="77">
        <v>0</v>
      </c>
      <c r="F382" s="75">
        <v>0</v>
      </c>
      <c r="G382" s="78">
        <f>SUM(G383)</f>
        <v>0</v>
      </c>
      <c r="H382" s="85"/>
      <c r="I382" s="85"/>
    </row>
    <row r="383" spans="1:9" ht="31.5" hidden="1">
      <c r="A383" s="79" t="s">
        <v>79</v>
      </c>
      <c r="B383" s="80">
        <v>51</v>
      </c>
      <c r="C383" s="81">
        <v>2</v>
      </c>
      <c r="D383" s="81">
        <v>3</v>
      </c>
      <c r="E383" s="82">
        <v>0</v>
      </c>
      <c r="F383" s="83">
        <v>0</v>
      </c>
      <c r="G383" s="103">
        <f>SUM(G384)</f>
        <v>0</v>
      </c>
      <c r="H383" s="85"/>
      <c r="I383" s="85"/>
    </row>
    <row r="384" spans="1:9" ht="31.5" hidden="1">
      <c r="A384" s="86" t="s">
        <v>80</v>
      </c>
      <c r="B384" s="80">
        <v>51</v>
      </c>
      <c r="C384" s="87">
        <v>2</v>
      </c>
      <c r="D384" s="87">
        <v>3</v>
      </c>
      <c r="E384" s="88">
        <v>10000</v>
      </c>
      <c r="F384" s="80">
        <v>0</v>
      </c>
      <c r="G384" s="89">
        <f>SUM(G385)</f>
        <v>0</v>
      </c>
      <c r="H384" s="85"/>
      <c r="I384" s="85"/>
    </row>
    <row r="385" spans="1:9" ht="47.25" hidden="1">
      <c r="A385" s="86" t="s">
        <v>81</v>
      </c>
      <c r="B385" s="80">
        <v>51</v>
      </c>
      <c r="C385" s="87">
        <v>2</v>
      </c>
      <c r="D385" s="87">
        <v>3</v>
      </c>
      <c r="E385" s="88">
        <v>13600</v>
      </c>
      <c r="F385" s="80">
        <v>0</v>
      </c>
      <c r="G385" s="89">
        <f>SUM(G387)</f>
        <v>0</v>
      </c>
      <c r="H385" s="85"/>
      <c r="I385" s="85"/>
    </row>
    <row r="386" spans="1:9" ht="31.5" hidden="1">
      <c r="A386" s="86" t="s">
        <v>8</v>
      </c>
      <c r="B386" s="80">
        <v>51</v>
      </c>
      <c r="C386" s="87">
        <v>2</v>
      </c>
      <c r="D386" s="87">
        <v>3</v>
      </c>
      <c r="E386" s="88">
        <v>13600</v>
      </c>
      <c r="F386" s="80">
        <v>500</v>
      </c>
      <c r="G386" s="89"/>
      <c r="H386" s="85"/>
      <c r="I386" s="85"/>
    </row>
    <row r="387" spans="1:9" ht="15.75" hidden="1">
      <c r="A387" s="86" t="s">
        <v>82</v>
      </c>
      <c r="B387" s="80">
        <v>51</v>
      </c>
      <c r="C387" s="87">
        <v>2</v>
      </c>
      <c r="D387" s="87">
        <v>3</v>
      </c>
      <c r="E387" s="88">
        <v>13600</v>
      </c>
      <c r="F387" s="80">
        <v>9</v>
      </c>
      <c r="G387" s="89"/>
      <c r="H387" s="85"/>
      <c r="I387" s="85"/>
    </row>
    <row r="388" spans="1:9" s="97" customFormat="1" ht="33" customHeight="1">
      <c r="A388" s="91" t="s">
        <v>8</v>
      </c>
      <c r="B388" s="80">
        <v>52</v>
      </c>
      <c r="C388" s="93">
        <v>1</v>
      </c>
      <c r="D388" s="93">
        <v>13</v>
      </c>
      <c r="E388" s="94">
        <v>20420</v>
      </c>
      <c r="F388" s="92">
        <v>240</v>
      </c>
      <c r="G388" s="95">
        <v>46.2</v>
      </c>
      <c r="H388" s="96">
        <v>42.3</v>
      </c>
      <c r="I388" s="96">
        <v>44.4</v>
      </c>
    </row>
    <row r="389" spans="1:9" s="97" customFormat="1" ht="38.25" customHeight="1">
      <c r="A389" s="91" t="s">
        <v>8</v>
      </c>
      <c r="B389" s="80">
        <v>52</v>
      </c>
      <c r="C389" s="93">
        <v>1</v>
      </c>
      <c r="D389" s="93">
        <v>13</v>
      </c>
      <c r="E389" s="94">
        <v>23520</v>
      </c>
      <c r="F389" s="92">
        <v>850</v>
      </c>
      <c r="G389" s="95">
        <v>0.1</v>
      </c>
      <c r="H389" s="96">
        <v>0.1</v>
      </c>
      <c r="I389" s="96">
        <v>0.1</v>
      </c>
    </row>
    <row r="390" spans="1:9" ht="63.75" customHeight="1">
      <c r="A390" s="109" t="s">
        <v>92</v>
      </c>
      <c r="B390" s="70">
        <v>55</v>
      </c>
      <c r="C390" s="71">
        <v>0</v>
      </c>
      <c r="D390" s="71">
        <v>0</v>
      </c>
      <c r="E390" s="72">
        <v>0</v>
      </c>
      <c r="F390" s="70">
        <v>0</v>
      </c>
      <c r="G390" s="110">
        <f>G391</f>
        <v>264748.90000000002</v>
      </c>
      <c r="H390" s="139">
        <f t="shared" ref="H390:I390" si="184">H391</f>
        <v>257437.19999999998</v>
      </c>
      <c r="I390" s="110">
        <f t="shared" si="184"/>
        <v>269495.3</v>
      </c>
    </row>
    <row r="391" spans="1:9" s="68" customFormat="1" ht="15.75">
      <c r="A391" s="140" t="s">
        <v>58</v>
      </c>
      <c r="B391" s="123">
        <v>55</v>
      </c>
      <c r="C391" s="141">
        <v>7</v>
      </c>
      <c r="D391" s="141">
        <v>0</v>
      </c>
      <c r="E391" s="142">
        <v>0</v>
      </c>
      <c r="F391" s="143">
        <v>0</v>
      </c>
      <c r="G391" s="144">
        <f>SUM(G392+G413+G441+G445+G459)</f>
        <v>264748.90000000002</v>
      </c>
      <c r="H391" s="144">
        <f t="shared" ref="H391:I391" si="185">SUM(H392+H413+H441+H445+H459)</f>
        <v>257437.19999999998</v>
      </c>
      <c r="I391" s="144">
        <f t="shared" si="185"/>
        <v>269495.3</v>
      </c>
    </row>
    <row r="392" spans="1:9" s="149" customFormat="1" ht="15.75">
      <c r="A392" s="145" t="s">
        <v>93</v>
      </c>
      <c r="B392" s="102">
        <v>55</v>
      </c>
      <c r="C392" s="146">
        <v>7</v>
      </c>
      <c r="D392" s="146">
        <v>1</v>
      </c>
      <c r="E392" s="147">
        <v>0</v>
      </c>
      <c r="F392" s="102">
        <v>0</v>
      </c>
      <c r="G392" s="148">
        <f>SUM(G393)</f>
        <v>62488.9</v>
      </c>
      <c r="H392" s="148">
        <f t="shared" ref="H392:I392" si="186">SUM(H393)</f>
        <v>60839.9</v>
      </c>
      <c r="I392" s="148">
        <f t="shared" si="186"/>
        <v>63594.5</v>
      </c>
    </row>
    <row r="393" spans="1:9" ht="15.75">
      <c r="A393" s="86" t="s">
        <v>94</v>
      </c>
      <c r="B393" s="80">
        <v>55</v>
      </c>
      <c r="C393" s="87">
        <v>7</v>
      </c>
      <c r="D393" s="87">
        <v>1</v>
      </c>
      <c r="E393" s="88">
        <v>4200000</v>
      </c>
      <c r="F393" s="80">
        <v>0</v>
      </c>
      <c r="G393" s="89">
        <f>G394+G399+G403+G406+G410</f>
        <v>62488.9</v>
      </c>
      <c r="H393" s="89">
        <f t="shared" ref="H393:I393" si="187">H394+H399+H403+H406+H410</f>
        <v>60839.9</v>
      </c>
      <c r="I393" s="89">
        <f t="shared" si="187"/>
        <v>63594.5</v>
      </c>
    </row>
    <row r="394" spans="1:9" ht="31.5">
      <c r="A394" s="86" t="s">
        <v>12</v>
      </c>
      <c r="B394" s="80">
        <v>55</v>
      </c>
      <c r="C394" s="87">
        <v>7</v>
      </c>
      <c r="D394" s="87">
        <v>1</v>
      </c>
      <c r="E394" s="88">
        <v>4203520</v>
      </c>
      <c r="F394" s="80">
        <v>0</v>
      </c>
      <c r="G394" s="89">
        <f>G395+G398</f>
        <v>30.9</v>
      </c>
      <c r="H394" s="89">
        <f t="shared" ref="H394:I394" si="188">H395+H398</f>
        <v>30</v>
      </c>
      <c r="I394" s="89">
        <f t="shared" si="188"/>
        <v>32.299999999999997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1</v>
      </c>
      <c r="E395" s="94">
        <v>4203520</v>
      </c>
      <c r="F395" s="92">
        <v>850</v>
      </c>
      <c r="G395" s="95">
        <v>10.9</v>
      </c>
      <c r="H395" s="96">
        <v>10.6</v>
      </c>
      <c r="I395" s="96">
        <v>11.9</v>
      </c>
    </row>
    <row r="396" spans="1:9" s="97" customFormat="1" ht="31.5" hidden="1">
      <c r="A396" s="91" t="s">
        <v>95</v>
      </c>
      <c r="B396" s="92">
        <v>55</v>
      </c>
      <c r="C396" s="93">
        <v>7</v>
      </c>
      <c r="D396" s="93">
        <v>1</v>
      </c>
      <c r="E396" s="94">
        <v>4209500</v>
      </c>
      <c r="F396" s="92">
        <v>999</v>
      </c>
      <c r="G396" s="95">
        <v>0</v>
      </c>
      <c r="H396" s="96">
        <v>0</v>
      </c>
      <c r="I396" s="96">
        <v>0</v>
      </c>
    </row>
    <row r="397" spans="1:9" s="97" customFormat="1" ht="31.5" hidden="1">
      <c r="A397" s="91" t="s">
        <v>95</v>
      </c>
      <c r="B397" s="92">
        <v>55</v>
      </c>
      <c r="C397" s="93">
        <v>7</v>
      </c>
      <c r="D397" s="93">
        <v>1</v>
      </c>
      <c r="E397" s="94">
        <v>4209500</v>
      </c>
      <c r="F397" s="92">
        <v>999</v>
      </c>
      <c r="G397" s="95">
        <v>0</v>
      </c>
      <c r="H397" s="96">
        <v>0</v>
      </c>
      <c r="I397" s="96">
        <v>0</v>
      </c>
    </row>
    <row r="398" spans="1:9" s="97" customFormat="1" ht="31.5">
      <c r="A398" s="91" t="s">
        <v>96</v>
      </c>
      <c r="B398" s="92">
        <v>55</v>
      </c>
      <c r="C398" s="93">
        <v>7</v>
      </c>
      <c r="D398" s="93">
        <v>1</v>
      </c>
      <c r="E398" s="94">
        <v>4203510</v>
      </c>
      <c r="F398" s="92">
        <v>611</v>
      </c>
      <c r="G398" s="95">
        <v>20</v>
      </c>
      <c r="H398" s="96">
        <v>19.399999999999999</v>
      </c>
      <c r="I398" s="96">
        <v>20.399999999999999</v>
      </c>
    </row>
    <row r="399" spans="1:9" ht="31.5">
      <c r="A399" s="86" t="s">
        <v>19</v>
      </c>
      <c r="B399" s="80">
        <v>55</v>
      </c>
      <c r="C399" s="87">
        <v>7</v>
      </c>
      <c r="D399" s="87">
        <v>1</v>
      </c>
      <c r="E399" s="88">
        <v>4200420</v>
      </c>
      <c r="F399" s="80">
        <v>0</v>
      </c>
      <c r="G399" s="89">
        <f>G401+G402+G400</f>
        <v>9215.4</v>
      </c>
      <c r="H399" s="89">
        <f t="shared" ref="H399:I399" si="189">H401+H402+H400</f>
        <v>8957.4</v>
      </c>
      <c r="I399" s="89">
        <f t="shared" si="189"/>
        <v>9381.4000000000015</v>
      </c>
    </row>
    <row r="400" spans="1:9" s="97" customFormat="1" ht="31.5">
      <c r="A400" s="91" t="s">
        <v>95</v>
      </c>
      <c r="B400" s="92">
        <v>55</v>
      </c>
      <c r="C400" s="93">
        <v>7</v>
      </c>
      <c r="D400" s="93">
        <v>1</v>
      </c>
      <c r="E400" s="94">
        <v>4200420</v>
      </c>
      <c r="F400" s="92">
        <v>120</v>
      </c>
      <c r="G400" s="150">
        <v>10</v>
      </c>
      <c r="H400" s="96">
        <v>9.6999999999999993</v>
      </c>
      <c r="I400" s="96">
        <v>10.199999999999999</v>
      </c>
    </row>
    <row r="401" spans="1:9" s="97" customFormat="1" ht="31.5">
      <c r="A401" s="91" t="s">
        <v>95</v>
      </c>
      <c r="B401" s="92">
        <v>55</v>
      </c>
      <c r="C401" s="93">
        <v>7</v>
      </c>
      <c r="D401" s="93">
        <v>1</v>
      </c>
      <c r="E401" s="94">
        <v>4200420</v>
      </c>
      <c r="F401" s="92">
        <v>240</v>
      </c>
      <c r="G401" s="150">
        <v>7547.7</v>
      </c>
      <c r="H401" s="96">
        <v>7336.4</v>
      </c>
      <c r="I401" s="96">
        <v>7683.6</v>
      </c>
    </row>
    <row r="402" spans="1:9" s="97" customFormat="1" ht="31.5">
      <c r="A402" s="91" t="s">
        <v>96</v>
      </c>
      <c r="B402" s="92">
        <v>55</v>
      </c>
      <c r="C402" s="93">
        <v>7</v>
      </c>
      <c r="D402" s="93">
        <v>1</v>
      </c>
      <c r="E402" s="94">
        <v>4200410</v>
      </c>
      <c r="F402" s="92">
        <v>611</v>
      </c>
      <c r="G402" s="150">
        <v>1657.7</v>
      </c>
      <c r="H402" s="96">
        <v>1611.3</v>
      </c>
      <c r="I402" s="96">
        <v>1687.6</v>
      </c>
    </row>
    <row r="403" spans="1:9" s="97" customFormat="1" ht="63" customHeight="1">
      <c r="A403" s="151" t="s">
        <v>97</v>
      </c>
      <c r="B403" s="152">
        <v>55</v>
      </c>
      <c r="C403" s="153">
        <v>7</v>
      </c>
      <c r="D403" s="153">
        <v>1</v>
      </c>
      <c r="E403" s="154">
        <v>8750000</v>
      </c>
      <c r="F403" s="152">
        <v>0</v>
      </c>
      <c r="G403" s="155">
        <f>G404+G405</f>
        <v>45348.7</v>
      </c>
      <c r="H403" s="155">
        <f t="shared" ref="H403:I403" si="190">H404+H405</f>
        <v>44112.6</v>
      </c>
      <c r="I403" s="155">
        <f t="shared" si="190"/>
        <v>46144.9</v>
      </c>
    </row>
    <row r="404" spans="1:9" s="97" customFormat="1" ht="31.5">
      <c r="A404" s="91" t="s">
        <v>95</v>
      </c>
      <c r="B404" s="92">
        <v>55</v>
      </c>
      <c r="C404" s="93">
        <v>7</v>
      </c>
      <c r="D404" s="93">
        <v>1</v>
      </c>
      <c r="E404" s="94">
        <v>8757370</v>
      </c>
      <c r="F404" s="92">
        <v>530</v>
      </c>
      <c r="G404" s="150">
        <v>14479.6</v>
      </c>
      <c r="H404" s="96">
        <v>14091</v>
      </c>
      <c r="I404" s="96">
        <v>14740.2</v>
      </c>
    </row>
    <row r="405" spans="1:9" s="97" customFormat="1" ht="29.25" customHeight="1">
      <c r="A405" s="91" t="s">
        <v>96</v>
      </c>
      <c r="B405" s="92">
        <v>55</v>
      </c>
      <c r="C405" s="93">
        <v>7</v>
      </c>
      <c r="D405" s="93">
        <v>1</v>
      </c>
      <c r="E405" s="94">
        <v>8757370</v>
      </c>
      <c r="F405" s="92">
        <v>611</v>
      </c>
      <c r="G405" s="150">
        <v>30869.1</v>
      </c>
      <c r="H405" s="96">
        <v>30021.599999999999</v>
      </c>
      <c r="I405" s="96">
        <v>31404.7</v>
      </c>
    </row>
    <row r="406" spans="1:9" ht="15.75">
      <c r="A406" s="86" t="s">
        <v>75</v>
      </c>
      <c r="B406" s="80">
        <v>55</v>
      </c>
      <c r="C406" s="87">
        <v>7</v>
      </c>
      <c r="D406" s="87">
        <v>1</v>
      </c>
      <c r="E406" s="88">
        <v>8750000</v>
      </c>
      <c r="F406" s="80">
        <v>0</v>
      </c>
      <c r="G406" s="89">
        <f>SUM(G407)</f>
        <v>744.8</v>
      </c>
      <c r="H406" s="89">
        <f t="shared" ref="H406:I406" si="191">SUM(H407)</f>
        <v>757.6</v>
      </c>
      <c r="I406" s="89">
        <f t="shared" si="191"/>
        <v>758.19999999999993</v>
      </c>
    </row>
    <row r="407" spans="1:9" ht="96.75" customHeight="1">
      <c r="A407" s="104" t="s">
        <v>98</v>
      </c>
      <c r="B407" s="80">
        <v>55</v>
      </c>
      <c r="C407" s="87">
        <v>7</v>
      </c>
      <c r="D407" s="87">
        <v>1</v>
      </c>
      <c r="E407" s="156">
        <v>8757390</v>
      </c>
      <c r="F407" s="80">
        <v>0</v>
      </c>
      <c r="G407" s="89">
        <f>G408+G409</f>
        <v>744.8</v>
      </c>
      <c r="H407" s="89">
        <f t="shared" ref="H407:I407" si="192">H408+H409</f>
        <v>757.6</v>
      </c>
      <c r="I407" s="89">
        <f t="shared" si="192"/>
        <v>758.19999999999993</v>
      </c>
    </row>
    <row r="408" spans="1:9" s="97" customFormat="1" ht="31.5">
      <c r="A408" s="91" t="s">
        <v>95</v>
      </c>
      <c r="B408" s="92">
        <v>55</v>
      </c>
      <c r="C408" s="93">
        <v>7</v>
      </c>
      <c r="D408" s="93">
        <v>1</v>
      </c>
      <c r="E408" s="94">
        <v>8757390</v>
      </c>
      <c r="F408" s="92">
        <v>530</v>
      </c>
      <c r="G408" s="95">
        <v>164.9</v>
      </c>
      <c r="H408" s="96">
        <v>177.1</v>
      </c>
      <c r="I408" s="96">
        <v>167.9</v>
      </c>
    </row>
    <row r="409" spans="1:9" s="97" customFormat="1" ht="31.5">
      <c r="A409" s="91" t="s">
        <v>96</v>
      </c>
      <c r="B409" s="92">
        <v>55</v>
      </c>
      <c r="C409" s="93">
        <v>7</v>
      </c>
      <c r="D409" s="93">
        <v>1</v>
      </c>
      <c r="E409" s="94">
        <v>8757390</v>
      </c>
      <c r="F409" s="92">
        <v>611</v>
      </c>
      <c r="G409" s="95">
        <v>579.9</v>
      </c>
      <c r="H409" s="96">
        <v>580.5</v>
      </c>
      <c r="I409" s="96">
        <v>590.29999999999995</v>
      </c>
    </row>
    <row r="410" spans="1:9" ht="46.5" customHeight="1">
      <c r="A410" s="104" t="s">
        <v>99</v>
      </c>
      <c r="B410" s="80">
        <v>55</v>
      </c>
      <c r="C410" s="87">
        <v>7</v>
      </c>
      <c r="D410" s="87">
        <v>1</v>
      </c>
      <c r="E410" s="122">
        <v>4200220</v>
      </c>
      <c r="F410" s="80">
        <v>0</v>
      </c>
      <c r="G410" s="89">
        <f>SUM(G411+G412)</f>
        <v>7149.1</v>
      </c>
      <c r="H410" s="89">
        <f t="shared" ref="H410:I410" si="193">SUM(H411+H412)</f>
        <v>6982.3</v>
      </c>
      <c r="I410" s="89">
        <f t="shared" si="193"/>
        <v>7277.7000000000007</v>
      </c>
    </row>
    <row r="411" spans="1:9" s="97" customFormat="1" ht="27.75" customHeight="1">
      <c r="A411" s="91" t="s">
        <v>95</v>
      </c>
      <c r="B411" s="92">
        <v>55</v>
      </c>
      <c r="C411" s="93">
        <v>7</v>
      </c>
      <c r="D411" s="93">
        <v>1</v>
      </c>
      <c r="E411" s="94">
        <v>4200220</v>
      </c>
      <c r="F411" s="92">
        <v>240</v>
      </c>
      <c r="G411" s="95">
        <v>1930.4</v>
      </c>
      <c r="H411" s="96">
        <v>1893.2</v>
      </c>
      <c r="I411" s="96">
        <v>1965.1</v>
      </c>
    </row>
    <row r="412" spans="1:9" s="97" customFormat="1" ht="27" customHeight="1">
      <c r="A412" s="91" t="s">
        <v>96</v>
      </c>
      <c r="B412" s="92">
        <v>55</v>
      </c>
      <c r="C412" s="93">
        <v>7</v>
      </c>
      <c r="D412" s="93">
        <v>1</v>
      </c>
      <c r="E412" s="94">
        <v>4200210</v>
      </c>
      <c r="F412" s="92">
        <v>611</v>
      </c>
      <c r="G412" s="95">
        <v>5218.7</v>
      </c>
      <c r="H412" s="96">
        <v>5089.1000000000004</v>
      </c>
      <c r="I412" s="96">
        <v>5312.6</v>
      </c>
    </row>
    <row r="413" spans="1:9" s="149" customFormat="1" ht="15.75">
      <c r="A413" s="145" t="s">
        <v>100</v>
      </c>
      <c r="B413" s="102">
        <v>55</v>
      </c>
      <c r="C413" s="146">
        <v>7</v>
      </c>
      <c r="D413" s="146">
        <v>2</v>
      </c>
      <c r="E413" s="147">
        <v>0</v>
      </c>
      <c r="F413" s="102">
        <v>0</v>
      </c>
      <c r="G413" s="148">
        <f>SUM(G414+G434)</f>
        <v>179355.7</v>
      </c>
      <c r="H413" s="148">
        <f t="shared" ref="H413:I413" si="194">SUM(H414+H434)</f>
        <v>174334.19999999998</v>
      </c>
      <c r="I413" s="148">
        <f t="shared" si="194"/>
        <v>182584.30000000002</v>
      </c>
    </row>
    <row r="414" spans="1:9" ht="30.75" customHeight="1">
      <c r="A414" s="86" t="s">
        <v>101</v>
      </c>
      <c r="B414" s="80">
        <v>55</v>
      </c>
      <c r="C414" s="87">
        <v>7</v>
      </c>
      <c r="D414" s="87">
        <v>2</v>
      </c>
      <c r="E414" s="88">
        <v>4210000</v>
      </c>
      <c r="F414" s="80">
        <v>0</v>
      </c>
      <c r="G414" s="89">
        <f>SUM(G415+G418+G422+G426)</f>
        <v>42995.899999999994</v>
      </c>
      <c r="H414" s="89">
        <f t="shared" ref="H414:I414" si="195">SUM(H415+H418+H422+H426)</f>
        <v>41792</v>
      </c>
      <c r="I414" s="89">
        <f t="shared" si="195"/>
        <v>43769.9</v>
      </c>
    </row>
    <row r="415" spans="1:9" ht="27.75" customHeight="1">
      <c r="A415" s="86" t="s">
        <v>12</v>
      </c>
      <c r="B415" s="80">
        <v>55</v>
      </c>
      <c r="C415" s="87">
        <v>7</v>
      </c>
      <c r="D415" s="87">
        <v>2</v>
      </c>
      <c r="E415" s="88">
        <v>4213500</v>
      </c>
      <c r="F415" s="80">
        <v>0</v>
      </c>
      <c r="G415" s="89">
        <f>G416+G417</f>
        <v>1584</v>
      </c>
      <c r="H415" s="89">
        <f t="shared" ref="H415:I415" si="196">H416+H417</f>
        <v>1539.6</v>
      </c>
      <c r="I415" s="89">
        <f t="shared" si="196"/>
        <v>1612.5</v>
      </c>
    </row>
    <row r="416" spans="1:9" s="97" customFormat="1" ht="31.5">
      <c r="A416" s="91" t="s">
        <v>95</v>
      </c>
      <c r="B416" s="92">
        <v>55</v>
      </c>
      <c r="C416" s="93">
        <v>7</v>
      </c>
      <c r="D416" s="93">
        <v>2</v>
      </c>
      <c r="E416" s="94">
        <v>4213520</v>
      </c>
      <c r="F416" s="92">
        <v>850</v>
      </c>
      <c r="G416" s="95">
        <v>60</v>
      </c>
      <c r="H416" s="96">
        <v>58.3</v>
      </c>
      <c r="I416" s="96">
        <v>61.1</v>
      </c>
    </row>
    <row r="417" spans="1:9" s="97" customFormat="1" ht="31.5">
      <c r="A417" s="91" t="s">
        <v>96</v>
      </c>
      <c r="B417" s="92">
        <v>55</v>
      </c>
      <c r="C417" s="93">
        <v>7</v>
      </c>
      <c r="D417" s="93">
        <v>2</v>
      </c>
      <c r="E417" s="94">
        <v>4213510</v>
      </c>
      <c r="F417" s="92">
        <v>611</v>
      </c>
      <c r="G417" s="95">
        <v>1524</v>
      </c>
      <c r="H417" s="96">
        <v>1481.3</v>
      </c>
      <c r="I417" s="96">
        <v>1551.4</v>
      </c>
    </row>
    <row r="418" spans="1:9" ht="31.5">
      <c r="A418" s="86" t="s">
        <v>19</v>
      </c>
      <c r="B418" s="80">
        <v>55</v>
      </c>
      <c r="C418" s="87">
        <v>7</v>
      </c>
      <c r="D418" s="87">
        <v>2</v>
      </c>
      <c r="E418" s="88">
        <v>4210400</v>
      </c>
      <c r="F418" s="80">
        <v>0</v>
      </c>
      <c r="G418" s="89">
        <f>G419+G420+G421</f>
        <v>18150.7</v>
      </c>
      <c r="H418" s="89">
        <f t="shared" ref="H418:I418" si="197">H419+H420+H421</f>
        <v>17642.5</v>
      </c>
      <c r="I418" s="89">
        <f t="shared" si="197"/>
        <v>18477.400000000001</v>
      </c>
    </row>
    <row r="419" spans="1:9" s="97" customFormat="1" ht="29.25" customHeight="1">
      <c r="A419" s="91" t="s">
        <v>95</v>
      </c>
      <c r="B419" s="92">
        <v>55</v>
      </c>
      <c r="C419" s="93">
        <v>7</v>
      </c>
      <c r="D419" s="93">
        <v>2</v>
      </c>
      <c r="E419" s="94">
        <v>4210420</v>
      </c>
      <c r="F419" s="92">
        <v>240</v>
      </c>
      <c r="G419" s="150">
        <v>8355.2000000000007</v>
      </c>
      <c r="H419" s="96">
        <v>8121.3</v>
      </c>
      <c r="I419" s="96">
        <v>8505.6</v>
      </c>
    </row>
    <row r="420" spans="1:9" s="97" customFormat="1" ht="26.25" customHeight="1">
      <c r="A420" s="91" t="s">
        <v>96</v>
      </c>
      <c r="B420" s="92">
        <v>55</v>
      </c>
      <c r="C420" s="93">
        <v>7</v>
      </c>
      <c r="D420" s="93">
        <v>2</v>
      </c>
      <c r="E420" s="94">
        <v>4210410</v>
      </c>
      <c r="F420" s="92">
        <v>611</v>
      </c>
      <c r="G420" s="150">
        <v>9795.5</v>
      </c>
      <c r="H420" s="96">
        <v>9521.2000000000007</v>
      </c>
      <c r="I420" s="96">
        <v>9971.7999999999993</v>
      </c>
    </row>
    <row r="421" spans="1:9" s="97" customFormat="1" ht="31.5" hidden="1">
      <c r="A421" s="91" t="s">
        <v>95</v>
      </c>
      <c r="B421" s="92">
        <v>55</v>
      </c>
      <c r="C421" s="93">
        <v>7</v>
      </c>
      <c r="D421" s="93">
        <v>2</v>
      </c>
      <c r="E421" s="94">
        <v>4210420</v>
      </c>
      <c r="F421" s="92">
        <v>240</v>
      </c>
      <c r="G421" s="150">
        <v>0</v>
      </c>
      <c r="H421" s="96">
        <v>0</v>
      </c>
      <c r="I421" s="96">
        <v>0</v>
      </c>
    </row>
    <row r="422" spans="1:9" ht="49.5" customHeight="1">
      <c r="A422" s="104" t="s">
        <v>102</v>
      </c>
      <c r="B422" s="80">
        <v>55</v>
      </c>
      <c r="C422" s="87">
        <v>7</v>
      </c>
      <c r="D422" s="87">
        <v>2</v>
      </c>
      <c r="E422" s="122">
        <v>4210220</v>
      </c>
      <c r="F422" s="80">
        <v>0</v>
      </c>
      <c r="G422" s="89">
        <f>G423+G425</f>
        <v>9035.4</v>
      </c>
      <c r="H422" s="89">
        <f t="shared" ref="H422:I422" si="198">H423+H425</f>
        <v>8782.4</v>
      </c>
      <c r="I422" s="89">
        <f t="shared" si="198"/>
        <v>9198.0999999999985</v>
      </c>
    </row>
    <row r="423" spans="1:9" s="97" customFormat="1" ht="28.5" customHeight="1">
      <c r="A423" s="91" t="s">
        <v>95</v>
      </c>
      <c r="B423" s="92">
        <v>55</v>
      </c>
      <c r="C423" s="93">
        <v>7</v>
      </c>
      <c r="D423" s="93">
        <v>2</v>
      </c>
      <c r="E423" s="94">
        <v>4210220</v>
      </c>
      <c r="F423" s="92">
        <v>240</v>
      </c>
      <c r="G423" s="95">
        <v>2304.6999999999998</v>
      </c>
      <c r="H423" s="96">
        <v>2240.1999999999998</v>
      </c>
      <c r="I423" s="96">
        <v>2346.1999999999998</v>
      </c>
    </row>
    <row r="424" spans="1:9" s="97" customFormat="1" ht="31.5" hidden="1">
      <c r="A424" s="91" t="s">
        <v>96</v>
      </c>
      <c r="B424" s="92">
        <v>55</v>
      </c>
      <c r="C424" s="93">
        <v>7</v>
      </c>
      <c r="D424" s="93">
        <v>2</v>
      </c>
      <c r="E424" s="94">
        <v>4210210</v>
      </c>
      <c r="F424" s="92">
        <v>611</v>
      </c>
      <c r="G424" s="95">
        <v>0</v>
      </c>
      <c r="H424" s="96">
        <v>0</v>
      </c>
      <c r="I424" s="96">
        <v>0</v>
      </c>
    </row>
    <row r="425" spans="1:9" s="97" customFormat="1" ht="31.5">
      <c r="A425" s="91" t="s">
        <v>96</v>
      </c>
      <c r="B425" s="92">
        <v>55</v>
      </c>
      <c r="C425" s="93">
        <v>7</v>
      </c>
      <c r="D425" s="93">
        <v>2</v>
      </c>
      <c r="E425" s="94">
        <v>4210210</v>
      </c>
      <c r="F425" s="92">
        <v>611</v>
      </c>
      <c r="G425" s="95">
        <v>6730.7</v>
      </c>
      <c r="H425" s="96">
        <v>6542.2</v>
      </c>
      <c r="I425" s="96">
        <v>6851.9</v>
      </c>
    </row>
    <row r="426" spans="1:9" ht="30" customHeight="1">
      <c r="A426" s="86" t="s">
        <v>103</v>
      </c>
      <c r="B426" s="80">
        <v>55</v>
      </c>
      <c r="C426" s="87">
        <v>7</v>
      </c>
      <c r="D426" s="87">
        <v>2</v>
      </c>
      <c r="E426" s="88">
        <v>4230000</v>
      </c>
      <c r="F426" s="80">
        <v>0</v>
      </c>
      <c r="G426" s="89">
        <f>G429</f>
        <v>14225.8</v>
      </c>
      <c r="H426" s="89">
        <f t="shared" ref="H426:I426" si="199">H429</f>
        <v>13827.5</v>
      </c>
      <c r="I426" s="89">
        <f t="shared" si="199"/>
        <v>14481.9</v>
      </c>
    </row>
    <row r="427" spans="1:9" ht="31.5" hidden="1">
      <c r="A427" s="86" t="s">
        <v>12</v>
      </c>
      <c r="B427" s="80">
        <v>55</v>
      </c>
      <c r="C427" s="87">
        <v>7</v>
      </c>
      <c r="D427" s="87">
        <v>2</v>
      </c>
      <c r="E427" s="88">
        <v>4233500</v>
      </c>
      <c r="F427" s="80">
        <v>0</v>
      </c>
      <c r="G427" s="89">
        <f>SUM(G428)</f>
        <v>0</v>
      </c>
      <c r="H427" s="89">
        <f t="shared" ref="H427:I427" si="200">SUM(H428)</f>
        <v>0</v>
      </c>
      <c r="I427" s="89">
        <f t="shared" si="200"/>
        <v>0</v>
      </c>
    </row>
    <row r="428" spans="1:9" s="97" customFormat="1" ht="31.5" hidden="1">
      <c r="A428" s="91" t="s">
        <v>96</v>
      </c>
      <c r="B428" s="92">
        <v>55</v>
      </c>
      <c r="C428" s="93">
        <v>7</v>
      </c>
      <c r="D428" s="93">
        <v>2</v>
      </c>
      <c r="E428" s="94">
        <v>4233510</v>
      </c>
      <c r="F428" s="92">
        <v>611</v>
      </c>
      <c r="G428" s="95">
        <v>0</v>
      </c>
      <c r="H428" s="96">
        <v>0</v>
      </c>
      <c r="I428" s="96">
        <v>0</v>
      </c>
    </row>
    <row r="429" spans="1:9" ht="28.5" customHeight="1">
      <c r="A429" s="86" t="s">
        <v>19</v>
      </c>
      <c r="B429" s="80">
        <v>55</v>
      </c>
      <c r="C429" s="87">
        <v>7</v>
      </c>
      <c r="D429" s="87">
        <v>2</v>
      </c>
      <c r="E429" s="88">
        <v>4230410</v>
      </c>
      <c r="F429" s="80">
        <v>0</v>
      </c>
      <c r="G429" s="89">
        <f>SUM(G430)</f>
        <v>14225.8</v>
      </c>
      <c r="H429" s="89">
        <f t="shared" ref="H429:I429" si="201">SUM(H430)</f>
        <v>13827.5</v>
      </c>
      <c r="I429" s="89">
        <f t="shared" si="201"/>
        <v>14481.9</v>
      </c>
    </row>
    <row r="430" spans="1:9" s="97" customFormat="1" ht="31.5">
      <c r="A430" s="91" t="s">
        <v>96</v>
      </c>
      <c r="B430" s="92">
        <v>55</v>
      </c>
      <c r="C430" s="93">
        <v>7</v>
      </c>
      <c r="D430" s="93">
        <v>2</v>
      </c>
      <c r="E430" s="94">
        <v>4230410</v>
      </c>
      <c r="F430" s="92">
        <v>611</v>
      </c>
      <c r="G430" s="95">
        <v>14225.8</v>
      </c>
      <c r="H430" s="96">
        <v>13827.5</v>
      </c>
      <c r="I430" s="96">
        <v>14481.9</v>
      </c>
    </row>
    <row r="431" spans="1:9" ht="31.5" hidden="1">
      <c r="A431" s="86" t="s">
        <v>104</v>
      </c>
      <c r="B431" s="80">
        <v>55</v>
      </c>
      <c r="C431" s="87">
        <v>7</v>
      </c>
      <c r="D431" s="87">
        <v>2</v>
      </c>
      <c r="E431" s="88">
        <v>5200000</v>
      </c>
      <c r="F431" s="80">
        <v>0</v>
      </c>
      <c r="G431" s="89">
        <f>SUM(G432)</f>
        <v>0</v>
      </c>
      <c r="H431" s="89">
        <f t="shared" ref="H431:I432" si="202">SUM(H432)</f>
        <v>0</v>
      </c>
      <c r="I431" s="89">
        <f t="shared" si="202"/>
        <v>0</v>
      </c>
    </row>
    <row r="432" spans="1:9" ht="47.25" hidden="1">
      <c r="A432" s="86" t="s">
        <v>105</v>
      </c>
      <c r="B432" s="80">
        <v>55</v>
      </c>
      <c r="C432" s="87">
        <v>7</v>
      </c>
      <c r="D432" s="87">
        <v>2</v>
      </c>
      <c r="E432" s="88">
        <v>5200900</v>
      </c>
      <c r="F432" s="80">
        <v>0</v>
      </c>
      <c r="G432" s="89">
        <f>SUM(G433)</f>
        <v>0</v>
      </c>
      <c r="H432" s="89">
        <f t="shared" si="202"/>
        <v>0</v>
      </c>
      <c r="I432" s="89">
        <f t="shared" si="202"/>
        <v>0</v>
      </c>
    </row>
    <row r="433" spans="1:9" s="97" customFormat="1" ht="31.5" hidden="1">
      <c r="A433" s="91" t="s">
        <v>95</v>
      </c>
      <c r="B433" s="92">
        <v>55</v>
      </c>
      <c r="C433" s="93">
        <v>7</v>
      </c>
      <c r="D433" s="93">
        <v>2</v>
      </c>
      <c r="E433" s="94">
        <v>5200900</v>
      </c>
      <c r="F433" s="92">
        <v>999</v>
      </c>
      <c r="G433" s="95">
        <v>0</v>
      </c>
      <c r="H433" s="96">
        <v>0</v>
      </c>
      <c r="I433" s="96">
        <v>0</v>
      </c>
    </row>
    <row r="434" spans="1:9" ht="15.75">
      <c r="A434" s="86" t="s">
        <v>75</v>
      </c>
      <c r="B434" s="80">
        <v>55</v>
      </c>
      <c r="C434" s="87">
        <v>7</v>
      </c>
      <c r="D434" s="87">
        <v>2</v>
      </c>
      <c r="E434" s="88">
        <v>8750000</v>
      </c>
      <c r="F434" s="80">
        <v>0</v>
      </c>
      <c r="G434" s="89">
        <f>G435+G438</f>
        <v>136359.80000000002</v>
      </c>
      <c r="H434" s="89">
        <f t="shared" ref="H434:I434" si="203">H435+H438</f>
        <v>132542.19999999998</v>
      </c>
      <c r="I434" s="89">
        <f t="shared" si="203"/>
        <v>138814.40000000002</v>
      </c>
    </row>
    <row r="435" spans="1:9" ht="173.25" customHeight="1">
      <c r="A435" s="86" t="s">
        <v>106</v>
      </c>
      <c r="B435" s="80">
        <v>55</v>
      </c>
      <c r="C435" s="87">
        <v>7</v>
      </c>
      <c r="D435" s="87">
        <v>2</v>
      </c>
      <c r="E435" s="88">
        <v>8757340</v>
      </c>
      <c r="F435" s="80">
        <v>0</v>
      </c>
      <c r="G435" s="89">
        <f>G436+G437</f>
        <v>133720.20000000001</v>
      </c>
      <c r="H435" s="89">
        <f t="shared" ref="H435:I435" si="204">H436+H437</f>
        <v>129976.09999999999</v>
      </c>
      <c r="I435" s="89">
        <f t="shared" si="204"/>
        <v>136127.20000000001</v>
      </c>
    </row>
    <row r="436" spans="1:9" s="97" customFormat="1" ht="28.5" customHeight="1">
      <c r="A436" s="91" t="s">
        <v>95</v>
      </c>
      <c r="B436" s="92">
        <v>55</v>
      </c>
      <c r="C436" s="93">
        <v>7</v>
      </c>
      <c r="D436" s="93">
        <v>2</v>
      </c>
      <c r="E436" s="94">
        <v>8757340</v>
      </c>
      <c r="F436" s="92">
        <v>530</v>
      </c>
      <c r="G436" s="95">
        <v>46055.199999999997</v>
      </c>
      <c r="H436" s="96">
        <v>44765.7</v>
      </c>
      <c r="I436" s="96">
        <v>46884.2</v>
      </c>
    </row>
    <row r="437" spans="1:9" s="97" customFormat="1" ht="28.5" customHeight="1">
      <c r="A437" s="91" t="s">
        <v>96</v>
      </c>
      <c r="B437" s="92">
        <v>55</v>
      </c>
      <c r="C437" s="93">
        <v>7</v>
      </c>
      <c r="D437" s="93">
        <v>2</v>
      </c>
      <c r="E437" s="94">
        <v>8757340</v>
      </c>
      <c r="F437" s="92">
        <v>611</v>
      </c>
      <c r="G437" s="95">
        <v>87665</v>
      </c>
      <c r="H437" s="96">
        <v>85210.4</v>
      </c>
      <c r="I437" s="96">
        <v>89243</v>
      </c>
    </row>
    <row r="438" spans="1:9" ht="60.75" customHeight="1">
      <c r="A438" s="104" t="s">
        <v>107</v>
      </c>
      <c r="B438" s="80">
        <v>55</v>
      </c>
      <c r="C438" s="87">
        <v>7</v>
      </c>
      <c r="D438" s="87">
        <v>2</v>
      </c>
      <c r="E438" s="156">
        <v>8757330</v>
      </c>
      <c r="F438" s="80">
        <v>0</v>
      </c>
      <c r="G438" s="89">
        <f>G439+G440</f>
        <v>2639.6</v>
      </c>
      <c r="H438" s="89">
        <f t="shared" ref="H438:I438" si="205">H439+H440</f>
        <v>2566.1</v>
      </c>
      <c r="I438" s="89">
        <f t="shared" si="205"/>
        <v>2687.2</v>
      </c>
    </row>
    <row r="439" spans="1:9" s="97" customFormat="1" ht="27" customHeight="1">
      <c r="A439" s="91" t="s">
        <v>95</v>
      </c>
      <c r="B439" s="92">
        <v>55</v>
      </c>
      <c r="C439" s="93">
        <v>7</v>
      </c>
      <c r="D439" s="93">
        <v>2</v>
      </c>
      <c r="E439" s="157">
        <v>8757330</v>
      </c>
      <c r="F439" s="92">
        <v>530</v>
      </c>
      <c r="G439" s="95">
        <v>458.9</v>
      </c>
      <c r="H439" s="96">
        <v>446.5</v>
      </c>
      <c r="I439" s="96">
        <v>467.2</v>
      </c>
    </row>
    <row r="440" spans="1:9" s="97" customFormat="1" ht="31.5">
      <c r="A440" s="91" t="s">
        <v>96</v>
      </c>
      <c r="B440" s="92">
        <v>55</v>
      </c>
      <c r="C440" s="93">
        <v>7</v>
      </c>
      <c r="D440" s="93">
        <v>2</v>
      </c>
      <c r="E440" s="157">
        <v>8757330</v>
      </c>
      <c r="F440" s="92">
        <v>611</v>
      </c>
      <c r="G440" s="95">
        <v>2180.6999999999998</v>
      </c>
      <c r="H440" s="96">
        <v>2119.6</v>
      </c>
      <c r="I440" s="96">
        <v>2220</v>
      </c>
    </row>
    <row r="441" spans="1:9" s="149" customFormat="1" ht="31.5">
      <c r="A441" s="145" t="s">
        <v>108</v>
      </c>
      <c r="B441" s="102">
        <v>55</v>
      </c>
      <c r="C441" s="146">
        <v>7</v>
      </c>
      <c r="D441" s="146">
        <v>7</v>
      </c>
      <c r="E441" s="147">
        <v>0</v>
      </c>
      <c r="F441" s="102">
        <v>0</v>
      </c>
      <c r="G441" s="148">
        <f>SUM(G442)</f>
        <v>1540.2</v>
      </c>
      <c r="H441" s="148">
        <f t="shared" ref="H441:I443" si="206">SUM(H442)</f>
        <v>1497.1</v>
      </c>
      <c r="I441" s="148">
        <f t="shared" si="206"/>
        <v>1567.9</v>
      </c>
    </row>
    <row r="442" spans="1:9" ht="15.75">
      <c r="A442" s="111" t="s">
        <v>109</v>
      </c>
      <c r="B442" s="80">
        <v>55</v>
      </c>
      <c r="C442" s="121">
        <v>7</v>
      </c>
      <c r="D442" s="121">
        <v>7</v>
      </c>
      <c r="E442" s="122">
        <v>7950000</v>
      </c>
      <c r="F442" s="123">
        <v>0</v>
      </c>
      <c r="G442" s="124">
        <f>SUM(G443)</f>
        <v>1540.2</v>
      </c>
      <c r="H442" s="124">
        <f t="shared" si="206"/>
        <v>1497.1</v>
      </c>
      <c r="I442" s="124">
        <f t="shared" si="206"/>
        <v>1567.9</v>
      </c>
    </row>
    <row r="443" spans="1:9" ht="31.5">
      <c r="A443" s="111" t="s">
        <v>110</v>
      </c>
      <c r="B443" s="80">
        <v>55</v>
      </c>
      <c r="C443" s="121">
        <v>7</v>
      </c>
      <c r="D443" s="121">
        <v>7</v>
      </c>
      <c r="E443" s="122" t="s">
        <v>111</v>
      </c>
      <c r="F443" s="123">
        <v>0</v>
      </c>
      <c r="G443" s="124">
        <f>SUM(G444)</f>
        <v>1540.2</v>
      </c>
      <c r="H443" s="124">
        <f t="shared" si="206"/>
        <v>1497.1</v>
      </c>
      <c r="I443" s="124">
        <f t="shared" si="206"/>
        <v>1567.9</v>
      </c>
    </row>
    <row r="444" spans="1:9" s="97" customFormat="1" ht="31.5">
      <c r="A444" s="91" t="s">
        <v>112</v>
      </c>
      <c r="B444" s="92">
        <v>55</v>
      </c>
      <c r="C444" s="93">
        <v>7</v>
      </c>
      <c r="D444" s="93">
        <v>7</v>
      </c>
      <c r="E444" s="94" t="s">
        <v>111</v>
      </c>
      <c r="F444" s="92">
        <v>240</v>
      </c>
      <c r="G444" s="95">
        <v>1540.2</v>
      </c>
      <c r="H444" s="96">
        <v>1497.1</v>
      </c>
      <c r="I444" s="96">
        <v>1567.9</v>
      </c>
    </row>
    <row r="445" spans="1:9" s="149" customFormat="1" ht="15.75">
      <c r="A445" s="145" t="s">
        <v>113</v>
      </c>
      <c r="B445" s="102">
        <v>55</v>
      </c>
      <c r="C445" s="146">
        <v>7</v>
      </c>
      <c r="D445" s="146">
        <v>9</v>
      </c>
      <c r="E445" s="147">
        <v>0</v>
      </c>
      <c r="F445" s="102">
        <v>0</v>
      </c>
      <c r="G445" s="148">
        <f>SUM(G446+G448+G454)</f>
        <v>18868.199999999997</v>
      </c>
      <c r="H445" s="148">
        <f t="shared" ref="H445:I445" si="207">SUM(H446+H448+H454)</f>
        <v>18340</v>
      </c>
      <c r="I445" s="148">
        <f t="shared" si="207"/>
        <v>19207.8</v>
      </c>
    </row>
    <row r="446" spans="1:9" ht="15.75">
      <c r="A446" s="86" t="s">
        <v>11</v>
      </c>
      <c r="B446" s="80">
        <v>55</v>
      </c>
      <c r="C446" s="87">
        <v>7</v>
      </c>
      <c r="D446" s="87">
        <v>9</v>
      </c>
      <c r="E446" s="88">
        <v>20000</v>
      </c>
      <c r="F446" s="80">
        <v>0</v>
      </c>
      <c r="G446" s="89">
        <f>SUM(G447)</f>
        <v>1770.6</v>
      </c>
      <c r="H446" s="89">
        <f t="shared" ref="H446:I446" si="208">SUM(H447)</f>
        <v>1721</v>
      </c>
      <c r="I446" s="89">
        <f t="shared" si="208"/>
        <v>1802.5</v>
      </c>
    </row>
    <row r="447" spans="1:9" s="97" customFormat="1" ht="31.5">
      <c r="A447" s="91" t="s">
        <v>8</v>
      </c>
      <c r="B447" s="92">
        <v>55</v>
      </c>
      <c r="C447" s="93">
        <v>7</v>
      </c>
      <c r="D447" s="93">
        <v>9</v>
      </c>
      <c r="E447" s="94">
        <v>21520</v>
      </c>
      <c r="F447" s="92">
        <v>120</v>
      </c>
      <c r="G447" s="95">
        <v>1770.6</v>
      </c>
      <c r="H447" s="96">
        <v>1721</v>
      </c>
      <c r="I447" s="96">
        <v>1802.5</v>
      </c>
    </row>
    <row r="448" spans="1:9" ht="101.25" customHeight="1">
      <c r="A448" s="86" t="s">
        <v>114</v>
      </c>
      <c r="B448" s="80">
        <v>55</v>
      </c>
      <c r="C448" s="87">
        <v>7</v>
      </c>
      <c r="D448" s="87">
        <v>9</v>
      </c>
      <c r="E448" s="88">
        <v>4520000</v>
      </c>
      <c r="F448" s="80">
        <v>0</v>
      </c>
      <c r="G448" s="89">
        <f>SUM(G449+G451)</f>
        <v>16963.3</v>
      </c>
      <c r="H448" s="89">
        <f t="shared" ref="H448:I448" si="209">SUM(H449+H451)</f>
        <v>16488.5</v>
      </c>
      <c r="I448" s="89">
        <f t="shared" si="209"/>
        <v>17268.599999999999</v>
      </c>
    </row>
    <row r="449" spans="1:9" ht="31.5">
      <c r="A449" s="86" t="s">
        <v>12</v>
      </c>
      <c r="B449" s="80">
        <v>55</v>
      </c>
      <c r="C449" s="87">
        <v>7</v>
      </c>
      <c r="D449" s="87">
        <v>9</v>
      </c>
      <c r="E449" s="88">
        <v>4523500</v>
      </c>
      <c r="F449" s="80">
        <v>0</v>
      </c>
      <c r="G449" s="89">
        <f>SUM(G450)</f>
        <v>6</v>
      </c>
      <c r="H449" s="89">
        <f t="shared" ref="H449:I449" si="210">SUM(H450)</f>
        <v>5.8</v>
      </c>
      <c r="I449" s="89">
        <f t="shared" si="210"/>
        <v>6.1</v>
      </c>
    </row>
    <row r="450" spans="1:9" s="97" customFormat="1" ht="31.5">
      <c r="A450" s="91" t="s">
        <v>95</v>
      </c>
      <c r="B450" s="92">
        <v>55</v>
      </c>
      <c r="C450" s="93">
        <v>7</v>
      </c>
      <c r="D450" s="93">
        <v>9</v>
      </c>
      <c r="E450" s="94">
        <v>4523520</v>
      </c>
      <c r="F450" s="92">
        <v>850</v>
      </c>
      <c r="G450" s="95">
        <v>6</v>
      </c>
      <c r="H450" s="96">
        <v>5.8</v>
      </c>
      <c r="I450" s="96">
        <v>6.1</v>
      </c>
    </row>
    <row r="451" spans="1:9" ht="33.75" customHeight="1">
      <c r="A451" s="86" t="s">
        <v>19</v>
      </c>
      <c r="B451" s="80">
        <v>55</v>
      </c>
      <c r="C451" s="87">
        <v>7</v>
      </c>
      <c r="D451" s="87">
        <v>9</v>
      </c>
      <c r="E451" s="88">
        <v>4520420</v>
      </c>
      <c r="F451" s="80">
        <v>0</v>
      </c>
      <c r="G451" s="89">
        <f>G452+G453</f>
        <v>16957.3</v>
      </c>
      <c r="H451" s="89">
        <f t="shared" ref="H451:I451" si="211">H452+H453</f>
        <v>16482.7</v>
      </c>
      <c r="I451" s="89">
        <f t="shared" si="211"/>
        <v>17262.5</v>
      </c>
    </row>
    <row r="452" spans="1:9" s="97" customFormat="1" ht="27.75" customHeight="1">
      <c r="A452" s="91" t="s">
        <v>95</v>
      </c>
      <c r="B452" s="92">
        <v>55</v>
      </c>
      <c r="C452" s="93">
        <v>7</v>
      </c>
      <c r="D452" s="93">
        <v>9</v>
      </c>
      <c r="E452" s="94">
        <v>4520420</v>
      </c>
      <c r="F452" s="92">
        <v>120</v>
      </c>
      <c r="G452" s="95">
        <v>15195.5</v>
      </c>
      <c r="H452" s="96">
        <v>14770.1</v>
      </c>
      <c r="I452" s="96">
        <v>15469</v>
      </c>
    </row>
    <row r="453" spans="1:9" s="97" customFormat="1" ht="31.5">
      <c r="A453" s="91" t="s">
        <v>95</v>
      </c>
      <c r="B453" s="92">
        <v>55</v>
      </c>
      <c r="C453" s="93">
        <v>7</v>
      </c>
      <c r="D453" s="93">
        <v>9</v>
      </c>
      <c r="E453" s="94">
        <v>4520420</v>
      </c>
      <c r="F453" s="92">
        <v>240</v>
      </c>
      <c r="G453" s="95">
        <v>1761.8</v>
      </c>
      <c r="H453" s="96">
        <v>1712.6</v>
      </c>
      <c r="I453" s="96">
        <v>1793.5</v>
      </c>
    </row>
    <row r="454" spans="1:9" ht="15.75">
      <c r="A454" s="86" t="s">
        <v>75</v>
      </c>
      <c r="B454" s="80">
        <v>55</v>
      </c>
      <c r="C454" s="87">
        <v>7</v>
      </c>
      <c r="D454" s="87">
        <v>9</v>
      </c>
      <c r="E454" s="88">
        <v>8750000</v>
      </c>
      <c r="F454" s="80">
        <v>0</v>
      </c>
      <c r="G454" s="89">
        <f>SUM(G455+G457)</f>
        <v>134.30000000000001</v>
      </c>
      <c r="H454" s="89">
        <f t="shared" ref="H454:I454" si="212">SUM(H455+H457)</f>
        <v>130.5</v>
      </c>
      <c r="I454" s="89">
        <f t="shared" si="212"/>
        <v>136.69999999999999</v>
      </c>
    </row>
    <row r="455" spans="1:9" ht="47.25" hidden="1">
      <c r="A455" s="86" t="s">
        <v>115</v>
      </c>
      <c r="B455" s="80">
        <v>55</v>
      </c>
      <c r="C455" s="87">
        <v>7</v>
      </c>
      <c r="D455" s="87">
        <v>9</v>
      </c>
      <c r="E455" s="88">
        <v>5210213</v>
      </c>
      <c r="F455" s="80">
        <v>0</v>
      </c>
      <c r="G455" s="89">
        <f>SUM(G456)</f>
        <v>0</v>
      </c>
      <c r="H455" s="89">
        <f t="shared" ref="H455:I455" si="213">SUM(H456)</f>
        <v>0</v>
      </c>
      <c r="I455" s="89">
        <f t="shared" si="213"/>
        <v>0</v>
      </c>
    </row>
    <row r="456" spans="1:9" s="97" customFormat="1" ht="31.5" hidden="1">
      <c r="A456" s="91" t="s">
        <v>95</v>
      </c>
      <c r="B456" s="92">
        <v>55</v>
      </c>
      <c r="C456" s="93">
        <v>7</v>
      </c>
      <c r="D456" s="93">
        <v>9</v>
      </c>
      <c r="E456" s="94">
        <v>5210213</v>
      </c>
      <c r="F456" s="92">
        <v>999</v>
      </c>
      <c r="G456" s="95">
        <v>0</v>
      </c>
      <c r="H456" s="96">
        <v>0</v>
      </c>
      <c r="I456" s="96">
        <v>0</v>
      </c>
    </row>
    <row r="457" spans="1:9" ht="159.75" customHeight="1">
      <c r="A457" s="104" t="s">
        <v>116</v>
      </c>
      <c r="B457" s="80">
        <v>55</v>
      </c>
      <c r="C457" s="87">
        <v>7</v>
      </c>
      <c r="D457" s="87">
        <v>9</v>
      </c>
      <c r="E457" s="156">
        <v>8757391</v>
      </c>
      <c r="F457" s="80">
        <v>0</v>
      </c>
      <c r="G457" s="89">
        <f>SUM(G458)</f>
        <v>134.30000000000001</v>
      </c>
      <c r="H457" s="89">
        <f t="shared" ref="H457:I457" si="214">SUM(H458)</f>
        <v>130.5</v>
      </c>
      <c r="I457" s="89">
        <f t="shared" si="214"/>
        <v>136.69999999999999</v>
      </c>
    </row>
    <row r="458" spans="1:9" s="97" customFormat="1" ht="31.5">
      <c r="A458" s="91" t="s">
        <v>95</v>
      </c>
      <c r="B458" s="92">
        <v>55</v>
      </c>
      <c r="C458" s="93">
        <v>7</v>
      </c>
      <c r="D458" s="93">
        <v>9</v>
      </c>
      <c r="E458" s="94">
        <v>8757391</v>
      </c>
      <c r="F458" s="92">
        <v>530</v>
      </c>
      <c r="G458" s="95">
        <v>134.30000000000001</v>
      </c>
      <c r="H458" s="96">
        <v>130.5</v>
      </c>
      <c r="I458" s="96">
        <v>136.69999999999999</v>
      </c>
    </row>
    <row r="459" spans="1:9" ht="15.75">
      <c r="A459" s="74" t="s">
        <v>59</v>
      </c>
      <c r="B459" s="75">
        <v>55</v>
      </c>
      <c r="C459" s="76">
        <v>10</v>
      </c>
      <c r="D459" s="76">
        <v>0</v>
      </c>
      <c r="E459" s="77">
        <v>0</v>
      </c>
      <c r="F459" s="75">
        <v>0</v>
      </c>
      <c r="G459" s="78">
        <f>SUM(G460)</f>
        <v>2495.9</v>
      </c>
      <c r="H459" s="78">
        <f t="shared" ref="H459:I460" si="215">SUM(H460)</f>
        <v>2426</v>
      </c>
      <c r="I459" s="78">
        <f t="shared" si="215"/>
        <v>2540.8000000000002</v>
      </c>
    </row>
    <row r="460" spans="1:9" ht="15.75">
      <c r="A460" s="79" t="s">
        <v>117</v>
      </c>
      <c r="B460" s="90">
        <v>55</v>
      </c>
      <c r="C460" s="81">
        <v>10</v>
      </c>
      <c r="D460" s="81">
        <v>4</v>
      </c>
      <c r="E460" s="82">
        <v>0</v>
      </c>
      <c r="F460" s="83">
        <v>0</v>
      </c>
      <c r="G460" s="103">
        <f>SUM(G461)</f>
        <v>2495.9</v>
      </c>
      <c r="H460" s="103">
        <f t="shared" si="215"/>
        <v>2426</v>
      </c>
      <c r="I460" s="103">
        <f t="shared" si="215"/>
        <v>2540.8000000000002</v>
      </c>
    </row>
    <row r="461" spans="1:9" ht="15.75">
      <c r="A461" s="86" t="s">
        <v>75</v>
      </c>
      <c r="B461" s="80">
        <v>55</v>
      </c>
      <c r="C461" s="105">
        <v>10</v>
      </c>
      <c r="D461" s="105">
        <v>4</v>
      </c>
      <c r="E461" s="106">
        <v>8750000</v>
      </c>
      <c r="F461" s="107">
        <v>0</v>
      </c>
      <c r="G461" s="108">
        <f>G462+G501</f>
        <v>2495.9</v>
      </c>
      <c r="H461" s="108">
        <f t="shared" ref="H461:I461" si="216">H462+H501</f>
        <v>2426</v>
      </c>
      <c r="I461" s="108">
        <f t="shared" si="216"/>
        <v>2540.8000000000002</v>
      </c>
    </row>
    <row r="462" spans="1:9" ht="94.5" customHeight="1">
      <c r="A462" s="104" t="s">
        <v>118</v>
      </c>
      <c r="B462" s="80">
        <v>55</v>
      </c>
      <c r="C462" s="87">
        <v>10</v>
      </c>
      <c r="D462" s="87">
        <v>4</v>
      </c>
      <c r="E462" s="88">
        <v>8757350</v>
      </c>
      <c r="F462" s="80">
        <v>0</v>
      </c>
      <c r="G462" s="89">
        <f>SUM(G463)</f>
        <v>2345.1</v>
      </c>
      <c r="H462" s="89">
        <f t="shared" ref="H462:I462" si="217">SUM(H463)</f>
        <v>2279.4</v>
      </c>
      <c r="I462" s="89">
        <f t="shared" si="217"/>
        <v>2387.3000000000002</v>
      </c>
    </row>
    <row r="463" spans="1:9" s="97" customFormat="1" ht="15.75">
      <c r="A463" s="91" t="s">
        <v>119</v>
      </c>
      <c r="B463" s="92">
        <v>55</v>
      </c>
      <c r="C463" s="93">
        <v>10</v>
      </c>
      <c r="D463" s="93">
        <v>4</v>
      </c>
      <c r="E463" s="94">
        <v>8757350</v>
      </c>
      <c r="F463" s="92">
        <v>530</v>
      </c>
      <c r="G463" s="95">
        <v>2345.1</v>
      </c>
      <c r="H463" s="96">
        <v>2279.4</v>
      </c>
      <c r="I463" s="96">
        <v>2387.3000000000002</v>
      </c>
    </row>
    <row r="464" spans="1:9" ht="35.25" hidden="1" customHeight="1">
      <c r="A464" s="472" t="s">
        <v>120</v>
      </c>
      <c r="B464" s="473"/>
      <c r="C464" s="473"/>
      <c r="D464" s="473"/>
      <c r="E464" s="473"/>
      <c r="F464" s="474"/>
      <c r="G464" s="2">
        <f>SUM(G465+G482+G486+G496)</f>
        <v>0</v>
      </c>
      <c r="H464" s="2">
        <f t="shared" ref="H464:I464" si="218">SUM(H465+H482+H486+H496)</f>
        <v>0</v>
      </c>
      <c r="I464" s="2">
        <f t="shared" si="218"/>
        <v>0</v>
      </c>
    </row>
    <row r="465" spans="1:9" s="10" customFormat="1" ht="15.75" hidden="1">
      <c r="A465" s="3" t="s">
        <v>5</v>
      </c>
      <c r="B465" s="4">
        <v>56</v>
      </c>
      <c r="C465" s="125">
        <v>1</v>
      </c>
      <c r="D465" s="126">
        <v>0</v>
      </c>
      <c r="E465" s="7">
        <v>0</v>
      </c>
      <c r="F465" s="8">
        <v>0</v>
      </c>
      <c r="G465" s="9">
        <f>SUM(G466+G469+G474+G477)</f>
        <v>0</v>
      </c>
      <c r="H465" s="9">
        <f t="shared" ref="H465:I465" si="219">SUM(H466+H469+H474+H477)</f>
        <v>0</v>
      </c>
      <c r="I465" s="9">
        <f t="shared" si="219"/>
        <v>0</v>
      </c>
    </row>
    <row r="466" spans="1:9" s="18" customFormat="1" ht="35.25" hidden="1" customHeight="1">
      <c r="A466" s="11" t="s">
        <v>6</v>
      </c>
      <c r="B466" s="12">
        <v>56</v>
      </c>
      <c r="C466" s="127">
        <v>1</v>
      </c>
      <c r="D466" s="128">
        <v>2</v>
      </c>
      <c r="E466" s="15">
        <v>0</v>
      </c>
      <c r="F466" s="16">
        <v>0</v>
      </c>
      <c r="G466" s="17">
        <f>SUM(G467)</f>
        <v>0</v>
      </c>
      <c r="H466" s="17">
        <f t="shared" ref="H466:I467" si="220">SUM(H467)</f>
        <v>0</v>
      </c>
      <c r="I466" s="17">
        <f t="shared" si="220"/>
        <v>0</v>
      </c>
    </row>
    <row r="467" spans="1:9" ht="15.75" hidden="1">
      <c r="A467" s="11" t="s">
        <v>7</v>
      </c>
      <c r="B467" s="12">
        <v>56</v>
      </c>
      <c r="C467" s="127">
        <v>1</v>
      </c>
      <c r="D467" s="128">
        <v>2</v>
      </c>
      <c r="E467" s="15">
        <v>20300</v>
      </c>
      <c r="F467" s="16">
        <v>0</v>
      </c>
      <c r="G467" s="17">
        <f>SUM(G468)</f>
        <v>0</v>
      </c>
      <c r="H467" s="17">
        <f t="shared" si="220"/>
        <v>0</v>
      </c>
      <c r="I467" s="17">
        <f t="shared" si="220"/>
        <v>0</v>
      </c>
    </row>
    <row r="468" spans="1:9" ht="31.5" hidden="1">
      <c r="A468" s="27" t="s">
        <v>8</v>
      </c>
      <c r="B468" s="28">
        <v>56</v>
      </c>
      <c r="C468" s="131">
        <v>1</v>
      </c>
      <c r="D468" s="132">
        <v>2</v>
      </c>
      <c r="E468" s="31">
        <v>20300</v>
      </c>
      <c r="F468" s="32">
        <v>500</v>
      </c>
      <c r="G468" s="33">
        <v>0</v>
      </c>
      <c r="H468" s="33">
        <v>0</v>
      </c>
      <c r="I468" s="33">
        <v>0</v>
      </c>
    </row>
    <row r="469" spans="1:9" ht="94.5" hidden="1">
      <c r="A469" s="34" t="s">
        <v>9</v>
      </c>
      <c r="B469" s="28">
        <v>56</v>
      </c>
      <c r="C469" s="131">
        <v>1</v>
      </c>
      <c r="D469" s="132">
        <v>4</v>
      </c>
      <c r="E469" s="31">
        <v>0</v>
      </c>
      <c r="F469" s="32">
        <v>0</v>
      </c>
      <c r="G469" s="33">
        <f>SUM(G470+G472)</f>
        <v>0</v>
      </c>
      <c r="H469" s="33">
        <f t="shared" ref="H469:I469" si="221">SUM(H470+H472)</f>
        <v>0</v>
      </c>
      <c r="I469" s="33">
        <f t="shared" si="221"/>
        <v>0</v>
      </c>
    </row>
    <row r="470" spans="1:9" ht="15.75" hidden="1">
      <c r="A470" s="34" t="s">
        <v>11</v>
      </c>
      <c r="B470" s="28">
        <v>56</v>
      </c>
      <c r="C470" s="131">
        <v>1</v>
      </c>
      <c r="D470" s="132">
        <v>4</v>
      </c>
      <c r="E470" s="31">
        <v>20400</v>
      </c>
      <c r="F470" s="32">
        <v>0</v>
      </c>
      <c r="G470" s="33">
        <f>SUM(G471)</f>
        <v>0</v>
      </c>
      <c r="H470" s="33">
        <f t="shared" ref="H470:I470" si="222">SUM(H471)</f>
        <v>0</v>
      </c>
      <c r="I470" s="33">
        <f t="shared" si="222"/>
        <v>0</v>
      </c>
    </row>
    <row r="471" spans="1:9" ht="31.5" hidden="1">
      <c r="A471" s="27" t="s">
        <v>8</v>
      </c>
      <c r="B471" s="28">
        <v>56</v>
      </c>
      <c r="C471" s="131">
        <v>1</v>
      </c>
      <c r="D471" s="132">
        <v>4</v>
      </c>
      <c r="E471" s="31">
        <v>20400</v>
      </c>
      <c r="F471" s="32">
        <v>500</v>
      </c>
      <c r="G471" s="33">
        <v>0</v>
      </c>
      <c r="H471" s="33">
        <v>0</v>
      </c>
      <c r="I471" s="33">
        <v>0</v>
      </c>
    </row>
    <row r="472" spans="1:9" ht="31.5" hidden="1">
      <c r="A472" s="34" t="s">
        <v>12</v>
      </c>
      <c r="B472" s="28">
        <v>56</v>
      </c>
      <c r="C472" s="131">
        <v>1</v>
      </c>
      <c r="D472" s="132">
        <v>4</v>
      </c>
      <c r="E472" s="31">
        <v>29500</v>
      </c>
      <c r="F472" s="32">
        <v>0</v>
      </c>
      <c r="G472" s="33">
        <f>SUM(G473)</f>
        <v>0</v>
      </c>
      <c r="H472" s="33">
        <f t="shared" ref="H472:I472" si="223">SUM(H473)</f>
        <v>0</v>
      </c>
      <c r="I472" s="33">
        <f t="shared" si="223"/>
        <v>0</v>
      </c>
    </row>
    <row r="473" spans="1:9" ht="31.5" hidden="1">
      <c r="A473" s="27" t="s">
        <v>8</v>
      </c>
      <c r="B473" s="42">
        <v>56</v>
      </c>
      <c r="C473" s="135">
        <v>1</v>
      </c>
      <c r="D473" s="136">
        <v>4</v>
      </c>
      <c r="E473" s="45">
        <v>29500</v>
      </c>
      <c r="F473" s="46">
        <v>500</v>
      </c>
      <c r="G473" s="33">
        <v>0</v>
      </c>
      <c r="H473" s="33">
        <v>0</v>
      </c>
      <c r="I473" s="33">
        <v>0</v>
      </c>
    </row>
    <row r="474" spans="1:9" ht="15.75" hidden="1">
      <c r="A474" s="48" t="s">
        <v>15</v>
      </c>
      <c r="B474" s="42">
        <v>56</v>
      </c>
      <c r="C474" s="135">
        <v>1</v>
      </c>
      <c r="D474" s="136">
        <v>11</v>
      </c>
      <c r="E474" s="45">
        <v>0</v>
      </c>
      <c r="F474" s="46">
        <v>0</v>
      </c>
      <c r="G474" s="33">
        <f>SUM(G475)</f>
        <v>0</v>
      </c>
      <c r="H474" s="33">
        <f t="shared" ref="H474:I475" si="224">SUM(H475)</f>
        <v>0</v>
      </c>
      <c r="I474" s="33">
        <f t="shared" si="224"/>
        <v>0</v>
      </c>
    </row>
    <row r="475" spans="1:9" ht="31.5" hidden="1">
      <c r="A475" s="48" t="s">
        <v>16</v>
      </c>
      <c r="B475" s="42">
        <v>56</v>
      </c>
      <c r="C475" s="135">
        <v>1</v>
      </c>
      <c r="D475" s="136">
        <v>11</v>
      </c>
      <c r="E475" s="45">
        <v>700500</v>
      </c>
      <c r="F475" s="46">
        <v>0</v>
      </c>
      <c r="G475" s="33">
        <f>SUM(G476)</f>
        <v>0</v>
      </c>
      <c r="H475" s="33">
        <f t="shared" si="224"/>
        <v>0</v>
      </c>
      <c r="I475" s="33">
        <f t="shared" si="224"/>
        <v>0</v>
      </c>
    </row>
    <row r="476" spans="1:9" ht="15.75" hidden="1">
      <c r="A476" s="27" t="s">
        <v>17</v>
      </c>
      <c r="B476" s="28">
        <v>56</v>
      </c>
      <c r="C476" s="131">
        <v>1</v>
      </c>
      <c r="D476" s="132">
        <v>11</v>
      </c>
      <c r="E476" s="31">
        <v>700500</v>
      </c>
      <c r="F476" s="32">
        <v>13</v>
      </c>
      <c r="G476" s="33">
        <v>0</v>
      </c>
      <c r="H476" s="33">
        <v>0</v>
      </c>
      <c r="I476" s="33">
        <v>0</v>
      </c>
    </row>
    <row r="477" spans="1:9" s="59" customFormat="1" ht="15.75" hidden="1">
      <c r="A477" s="27" t="s">
        <v>18</v>
      </c>
      <c r="B477" s="28">
        <v>56</v>
      </c>
      <c r="C477" s="131">
        <v>1</v>
      </c>
      <c r="D477" s="132">
        <v>13</v>
      </c>
      <c r="E477" s="31">
        <v>0</v>
      </c>
      <c r="F477" s="32">
        <v>0</v>
      </c>
      <c r="G477" s="33">
        <f>SUM(G478+G480)</f>
        <v>0</v>
      </c>
      <c r="H477" s="33">
        <f t="shared" ref="H477:I477" si="225">SUM(H478+H480)</f>
        <v>0</v>
      </c>
      <c r="I477" s="33">
        <f t="shared" si="225"/>
        <v>0</v>
      </c>
    </row>
    <row r="478" spans="1:9" ht="31.5" hidden="1">
      <c r="A478" s="27" t="s">
        <v>19</v>
      </c>
      <c r="B478" s="28">
        <v>56</v>
      </c>
      <c r="C478" s="131">
        <v>1</v>
      </c>
      <c r="D478" s="132">
        <v>13</v>
      </c>
      <c r="E478" s="31">
        <v>29900</v>
      </c>
      <c r="F478" s="32">
        <v>0</v>
      </c>
      <c r="G478" s="33">
        <f>SUM(G479)</f>
        <v>0</v>
      </c>
      <c r="H478" s="33">
        <f t="shared" ref="H478:I478" si="226">SUM(H479)</f>
        <v>0</v>
      </c>
      <c r="I478" s="33">
        <f t="shared" si="226"/>
        <v>0</v>
      </c>
    </row>
    <row r="479" spans="1:9" ht="31.5" hidden="1">
      <c r="A479" s="27" t="s">
        <v>8</v>
      </c>
      <c r="B479" s="28">
        <v>56</v>
      </c>
      <c r="C479" s="131">
        <v>1</v>
      </c>
      <c r="D479" s="132">
        <v>13</v>
      </c>
      <c r="E479" s="31">
        <v>29900</v>
      </c>
      <c r="F479" s="32">
        <v>500</v>
      </c>
      <c r="G479" s="33">
        <v>0</v>
      </c>
      <c r="H479" s="33">
        <v>0</v>
      </c>
      <c r="I479" s="33">
        <v>0</v>
      </c>
    </row>
    <row r="480" spans="1:9" ht="15.75" hidden="1">
      <c r="A480" s="27" t="s">
        <v>17</v>
      </c>
      <c r="B480" s="28">
        <v>56</v>
      </c>
      <c r="C480" s="131">
        <v>1</v>
      </c>
      <c r="D480" s="132">
        <v>13</v>
      </c>
      <c r="E480" s="31">
        <v>920000</v>
      </c>
      <c r="F480" s="32">
        <v>0</v>
      </c>
      <c r="G480" s="33">
        <f>SUM(G481)</f>
        <v>0</v>
      </c>
      <c r="H480" s="33">
        <f t="shared" ref="H480:I480" si="227">SUM(H481)</f>
        <v>0</v>
      </c>
      <c r="I480" s="33">
        <f t="shared" si="227"/>
        <v>0</v>
      </c>
    </row>
    <row r="481" spans="1:9" ht="31.5" hidden="1">
      <c r="A481" s="27" t="s">
        <v>8</v>
      </c>
      <c r="B481" s="28">
        <v>56</v>
      </c>
      <c r="C481" s="131">
        <v>1</v>
      </c>
      <c r="D481" s="132">
        <v>13</v>
      </c>
      <c r="E481" s="31">
        <v>920000</v>
      </c>
      <c r="F481" s="32">
        <v>500</v>
      </c>
      <c r="G481" s="33">
        <v>0</v>
      </c>
      <c r="H481" s="33">
        <v>0</v>
      </c>
      <c r="I481" s="33">
        <v>0</v>
      </c>
    </row>
    <row r="482" spans="1:9" s="10" customFormat="1" ht="15.75" hidden="1">
      <c r="A482" s="50" t="s">
        <v>78</v>
      </c>
      <c r="B482" s="51">
        <v>56</v>
      </c>
      <c r="C482" s="137">
        <v>2</v>
      </c>
      <c r="D482" s="138">
        <v>0</v>
      </c>
      <c r="E482" s="54">
        <v>0</v>
      </c>
      <c r="F482" s="55">
        <v>0</v>
      </c>
      <c r="G482" s="56">
        <f>SUM(G483)</f>
        <v>0</v>
      </c>
      <c r="H482" s="56">
        <f t="shared" ref="H482:I484" si="228">SUM(H483)</f>
        <v>0</v>
      </c>
      <c r="I482" s="56">
        <f t="shared" si="228"/>
        <v>0</v>
      </c>
    </row>
    <row r="483" spans="1:9" ht="35.25" hidden="1" customHeight="1">
      <c r="A483" s="34" t="s">
        <v>79</v>
      </c>
      <c r="B483" s="28">
        <v>56</v>
      </c>
      <c r="C483" s="131">
        <v>2</v>
      </c>
      <c r="D483" s="132">
        <v>3</v>
      </c>
      <c r="E483" s="31">
        <v>0</v>
      </c>
      <c r="F483" s="32">
        <v>0</v>
      </c>
      <c r="G483" s="33">
        <f>SUM(G484)</f>
        <v>0</v>
      </c>
      <c r="H483" s="33">
        <f t="shared" si="228"/>
        <v>0</v>
      </c>
      <c r="I483" s="33">
        <f t="shared" si="228"/>
        <v>0</v>
      </c>
    </row>
    <row r="484" spans="1:9" ht="47.25" hidden="1">
      <c r="A484" s="34" t="s">
        <v>195</v>
      </c>
      <c r="B484" s="28">
        <v>56</v>
      </c>
      <c r="C484" s="131">
        <v>2</v>
      </c>
      <c r="D484" s="132">
        <v>3</v>
      </c>
      <c r="E484" s="31">
        <v>13600</v>
      </c>
      <c r="F484" s="32">
        <v>0</v>
      </c>
      <c r="G484" s="33">
        <f>SUM(G485)</f>
        <v>0</v>
      </c>
      <c r="H484" s="33">
        <f t="shared" si="228"/>
        <v>0</v>
      </c>
      <c r="I484" s="33">
        <f t="shared" si="228"/>
        <v>0</v>
      </c>
    </row>
    <row r="485" spans="1:9" ht="31.5" hidden="1">
      <c r="A485" s="27" t="s">
        <v>8</v>
      </c>
      <c r="B485" s="28">
        <v>56</v>
      </c>
      <c r="C485" s="131">
        <v>2</v>
      </c>
      <c r="D485" s="132">
        <v>3</v>
      </c>
      <c r="E485" s="31">
        <v>13600</v>
      </c>
      <c r="F485" s="32">
        <v>500</v>
      </c>
      <c r="G485" s="47"/>
      <c r="H485" s="47"/>
      <c r="I485" s="47"/>
    </row>
    <row r="486" spans="1:9" s="10" customFormat="1" ht="15.75" hidden="1">
      <c r="A486" s="50" t="s">
        <v>23</v>
      </c>
      <c r="B486" s="51">
        <v>56</v>
      </c>
      <c r="C486" s="137">
        <v>5</v>
      </c>
      <c r="D486" s="138">
        <v>0</v>
      </c>
      <c r="E486" s="54">
        <v>0</v>
      </c>
      <c r="F486" s="55">
        <v>0</v>
      </c>
      <c r="G486" s="56">
        <f>SUM(G487)</f>
        <v>0</v>
      </c>
      <c r="H486" s="56">
        <f t="shared" ref="H486:I486" si="229">SUM(H487)</f>
        <v>0</v>
      </c>
      <c r="I486" s="56">
        <f t="shared" si="229"/>
        <v>0</v>
      </c>
    </row>
    <row r="487" spans="1:9" ht="15.75" hidden="1">
      <c r="A487" s="34" t="s">
        <v>24</v>
      </c>
      <c r="B487" s="28">
        <v>56</v>
      </c>
      <c r="C487" s="131">
        <v>5</v>
      </c>
      <c r="D487" s="132">
        <v>3</v>
      </c>
      <c r="E487" s="31">
        <v>0</v>
      </c>
      <c r="F487" s="32">
        <v>0</v>
      </c>
      <c r="G487" s="47">
        <f>SUM(G488+G490+G492+G494)</f>
        <v>0</v>
      </c>
      <c r="H487" s="47">
        <f t="shared" ref="H487:I487" si="230">SUM(H488+H490+H492+H494)</f>
        <v>0</v>
      </c>
      <c r="I487" s="47">
        <f t="shared" si="230"/>
        <v>0</v>
      </c>
    </row>
    <row r="488" spans="1:9" ht="15.75" hidden="1">
      <c r="A488" s="34" t="s">
        <v>25</v>
      </c>
      <c r="B488" s="28">
        <v>56</v>
      </c>
      <c r="C488" s="131">
        <v>5</v>
      </c>
      <c r="D488" s="132">
        <v>3</v>
      </c>
      <c r="E488" s="31">
        <v>6000100</v>
      </c>
      <c r="F488" s="32">
        <v>0</v>
      </c>
      <c r="G488" s="47">
        <f>SUM(G489)</f>
        <v>0</v>
      </c>
      <c r="H488" s="47">
        <f t="shared" ref="H488:I488" si="231">SUM(H489)</f>
        <v>0</v>
      </c>
      <c r="I488" s="47">
        <f t="shared" si="231"/>
        <v>0</v>
      </c>
    </row>
    <row r="489" spans="1:9" ht="31.5" hidden="1">
      <c r="A489" s="27" t="s">
        <v>8</v>
      </c>
      <c r="B489" s="28">
        <v>56</v>
      </c>
      <c r="C489" s="131">
        <v>5</v>
      </c>
      <c r="D489" s="132">
        <v>3</v>
      </c>
      <c r="E489" s="31">
        <v>6000100</v>
      </c>
      <c r="F489" s="32">
        <v>500</v>
      </c>
      <c r="G489" s="47">
        <v>0</v>
      </c>
      <c r="H489" s="47">
        <v>0</v>
      </c>
      <c r="I489" s="47">
        <v>0</v>
      </c>
    </row>
    <row r="490" spans="1:9" ht="15.75" hidden="1">
      <c r="A490" s="27" t="s">
        <v>26</v>
      </c>
      <c r="B490" s="28">
        <v>56</v>
      </c>
      <c r="C490" s="131">
        <v>5</v>
      </c>
      <c r="D490" s="132">
        <v>3</v>
      </c>
      <c r="E490" s="31">
        <v>6000300</v>
      </c>
      <c r="F490" s="32">
        <v>0</v>
      </c>
      <c r="G490" s="47">
        <f>SUM(G491)</f>
        <v>0</v>
      </c>
      <c r="H490" s="47">
        <f t="shared" ref="H490:I490" si="232">SUM(H491)</f>
        <v>0</v>
      </c>
      <c r="I490" s="47">
        <f t="shared" si="232"/>
        <v>0</v>
      </c>
    </row>
    <row r="491" spans="1:9" ht="31.5" hidden="1">
      <c r="A491" s="27" t="s">
        <v>8</v>
      </c>
      <c r="B491" s="28">
        <v>56</v>
      </c>
      <c r="C491" s="131">
        <v>5</v>
      </c>
      <c r="D491" s="132">
        <v>3</v>
      </c>
      <c r="E491" s="31">
        <v>6000300</v>
      </c>
      <c r="F491" s="32">
        <v>500</v>
      </c>
      <c r="G491" s="47">
        <v>0</v>
      </c>
      <c r="H491" s="47">
        <v>0</v>
      </c>
      <c r="I491" s="47">
        <v>0</v>
      </c>
    </row>
    <row r="492" spans="1:9" ht="31.5" hidden="1">
      <c r="A492" s="27" t="s">
        <v>27</v>
      </c>
      <c r="B492" s="28">
        <v>56</v>
      </c>
      <c r="C492" s="131">
        <v>5</v>
      </c>
      <c r="D492" s="132">
        <v>3</v>
      </c>
      <c r="E492" s="31">
        <v>6000400</v>
      </c>
      <c r="F492" s="32">
        <v>0</v>
      </c>
      <c r="G492" s="47">
        <f>SUM(G493)</f>
        <v>0</v>
      </c>
      <c r="H492" s="47">
        <f t="shared" ref="H492:I492" si="233">SUM(H493)</f>
        <v>0</v>
      </c>
      <c r="I492" s="47">
        <f t="shared" si="233"/>
        <v>0</v>
      </c>
    </row>
    <row r="493" spans="1:9" ht="31.5" hidden="1">
      <c r="A493" s="27" t="s">
        <v>8</v>
      </c>
      <c r="B493" s="28">
        <v>56</v>
      </c>
      <c r="C493" s="131">
        <v>5</v>
      </c>
      <c r="D493" s="132">
        <v>3</v>
      </c>
      <c r="E493" s="31">
        <v>6000400</v>
      </c>
      <c r="F493" s="32">
        <v>500</v>
      </c>
      <c r="G493" s="47">
        <v>0</v>
      </c>
      <c r="H493" s="47">
        <v>0</v>
      </c>
      <c r="I493" s="47">
        <v>0</v>
      </c>
    </row>
    <row r="494" spans="1:9" ht="31.5" hidden="1">
      <c r="A494" s="27" t="s">
        <v>28</v>
      </c>
      <c r="B494" s="28">
        <v>56</v>
      </c>
      <c r="C494" s="131">
        <v>5</v>
      </c>
      <c r="D494" s="132">
        <v>3</v>
      </c>
      <c r="E494" s="31">
        <v>6000500</v>
      </c>
      <c r="F494" s="32">
        <v>0</v>
      </c>
      <c r="G494" s="47">
        <f>SUM(G495)</f>
        <v>0</v>
      </c>
      <c r="H494" s="47">
        <f t="shared" ref="H494:I494" si="234">SUM(H495)</f>
        <v>0</v>
      </c>
      <c r="I494" s="47">
        <f t="shared" si="234"/>
        <v>0</v>
      </c>
    </row>
    <row r="495" spans="1:9" ht="31.5" hidden="1">
      <c r="A495" s="27" t="s">
        <v>8</v>
      </c>
      <c r="B495" s="28">
        <v>56</v>
      </c>
      <c r="C495" s="131">
        <v>5</v>
      </c>
      <c r="D495" s="132">
        <v>3</v>
      </c>
      <c r="E495" s="31">
        <v>6000500</v>
      </c>
      <c r="F495" s="32">
        <v>500</v>
      </c>
      <c r="G495" s="47">
        <v>0</v>
      </c>
      <c r="H495" s="47">
        <v>0</v>
      </c>
      <c r="I495" s="47">
        <v>0</v>
      </c>
    </row>
    <row r="496" spans="1:9" s="10" customFormat="1" ht="15.75" hidden="1">
      <c r="A496" s="50" t="s">
        <v>75</v>
      </c>
      <c r="B496" s="51">
        <v>56</v>
      </c>
      <c r="C496" s="137">
        <v>14</v>
      </c>
      <c r="D496" s="138">
        <v>0</v>
      </c>
      <c r="E496" s="54">
        <v>0</v>
      </c>
      <c r="F496" s="55">
        <v>0</v>
      </c>
      <c r="G496" s="56">
        <f>SUM(G497)</f>
        <v>0</v>
      </c>
      <c r="H496" s="56">
        <f t="shared" ref="H496:I498" si="235">SUM(H497)</f>
        <v>0</v>
      </c>
      <c r="I496" s="56">
        <f t="shared" si="235"/>
        <v>0</v>
      </c>
    </row>
    <row r="497" spans="1:9" ht="63" hidden="1">
      <c r="A497" s="34" t="s">
        <v>13</v>
      </c>
      <c r="B497" s="28">
        <v>56</v>
      </c>
      <c r="C497" s="131">
        <v>14</v>
      </c>
      <c r="D497" s="132">
        <v>3</v>
      </c>
      <c r="E497" s="31">
        <v>0</v>
      </c>
      <c r="F497" s="32">
        <v>0</v>
      </c>
      <c r="G497" s="47">
        <f>SUM(G498)</f>
        <v>0</v>
      </c>
      <c r="H497" s="47">
        <f t="shared" si="235"/>
        <v>0</v>
      </c>
      <c r="I497" s="47">
        <f t="shared" si="235"/>
        <v>0</v>
      </c>
    </row>
    <row r="498" spans="1:9" ht="94.5" hidden="1">
      <c r="A498" s="27" t="s">
        <v>14</v>
      </c>
      <c r="B498" s="28">
        <v>56</v>
      </c>
      <c r="C498" s="131">
        <v>14</v>
      </c>
      <c r="D498" s="132">
        <v>3</v>
      </c>
      <c r="E498" s="31">
        <v>5210600</v>
      </c>
      <c r="F498" s="32">
        <v>0</v>
      </c>
      <c r="G498" s="47">
        <f>SUM(G499)</f>
        <v>0</v>
      </c>
      <c r="H498" s="47">
        <f t="shared" si="235"/>
        <v>0</v>
      </c>
      <c r="I498" s="47">
        <f t="shared" si="235"/>
        <v>0</v>
      </c>
    </row>
    <row r="499" spans="1:9" ht="15.75" hidden="1">
      <c r="A499" s="27" t="s">
        <v>32</v>
      </c>
      <c r="B499" s="28">
        <v>56</v>
      </c>
      <c r="C499" s="131">
        <v>14</v>
      </c>
      <c r="D499" s="132">
        <v>3</v>
      </c>
      <c r="E499" s="31">
        <v>5210600</v>
      </c>
      <c r="F499" s="32">
        <v>17</v>
      </c>
      <c r="G499" s="33">
        <v>0</v>
      </c>
      <c r="H499" s="33">
        <v>0</v>
      </c>
      <c r="I499" s="33">
        <v>0</v>
      </c>
    </row>
    <row r="500" spans="1:9" s="68" customFormat="1" ht="15.75" hidden="1">
      <c r="A500" s="111"/>
      <c r="B500" s="123"/>
      <c r="C500" s="121"/>
      <c r="D500" s="121"/>
      <c r="E500" s="122"/>
      <c r="F500" s="123"/>
      <c r="G500" s="124"/>
      <c r="H500" s="230"/>
      <c r="I500" s="230"/>
    </row>
    <row r="501" spans="1:9" ht="50.25" customHeight="1">
      <c r="A501" s="86" t="s">
        <v>115</v>
      </c>
      <c r="B501" s="80">
        <v>55</v>
      </c>
      <c r="C501" s="87">
        <v>10</v>
      </c>
      <c r="D501" s="87">
        <v>4</v>
      </c>
      <c r="E501" s="88">
        <v>8757200</v>
      </c>
      <c r="F501" s="80">
        <v>0</v>
      </c>
      <c r="G501" s="89">
        <f>SUM(G502)</f>
        <v>150.80000000000001</v>
      </c>
      <c r="H501" s="89">
        <f t="shared" ref="H501:I501" si="236">SUM(H502)</f>
        <v>146.6</v>
      </c>
      <c r="I501" s="89">
        <f t="shared" si="236"/>
        <v>153.5</v>
      </c>
    </row>
    <row r="502" spans="1:9" s="97" customFormat="1" ht="31.5">
      <c r="A502" s="91" t="s">
        <v>95</v>
      </c>
      <c r="B502" s="92">
        <v>55</v>
      </c>
      <c r="C502" s="93">
        <v>10</v>
      </c>
      <c r="D502" s="93">
        <v>4</v>
      </c>
      <c r="E502" s="94">
        <v>8757200</v>
      </c>
      <c r="F502" s="92">
        <v>530</v>
      </c>
      <c r="G502" s="95">
        <v>150.80000000000001</v>
      </c>
      <c r="H502" s="96">
        <v>146.6</v>
      </c>
      <c r="I502" s="96">
        <v>153.5</v>
      </c>
    </row>
    <row r="503" spans="1:9" ht="63" customHeight="1">
      <c r="A503" s="109" t="s">
        <v>121</v>
      </c>
      <c r="B503" s="70">
        <v>57</v>
      </c>
      <c r="C503" s="71">
        <v>0</v>
      </c>
      <c r="D503" s="71">
        <v>0</v>
      </c>
      <c r="E503" s="72">
        <v>0</v>
      </c>
      <c r="F503" s="70">
        <v>0</v>
      </c>
      <c r="G503" s="110">
        <f>SUM(G504+G510)</f>
        <v>52899.100000000006</v>
      </c>
      <c r="H503" s="110">
        <f t="shared" ref="H503:I503" si="237">SUM(H504+H510)</f>
        <v>48423.5</v>
      </c>
      <c r="I503" s="110">
        <f t="shared" si="237"/>
        <v>52828.399999999994</v>
      </c>
    </row>
    <row r="504" spans="1:9" ht="15.75">
      <c r="A504" s="74" t="s">
        <v>58</v>
      </c>
      <c r="B504" s="102">
        <v>57</v>
      </c>
      <c r="C504" s="76">
        <v>7</v>
      </c>
      <c r="D504" s="76">
        <v>0</v>
      </c>
      <c r="E504" s="77">
        <v>0</v>
      </c>
      <c r="F504" s="75">
        <v>0</v>
      </c>
      <c r="G504" s="78">
        <f>SUM(G505)</f>
        <v>5631.8</v>
      </c>
      <c r="H504" s="78">
        <f t="shared" ref="H504:I504" si="238">SUM(H505)</f>
        <v>5153.1000000000004</v>
      </c>
      <c r="I504" s="78">
        <f t="shared" si="238"/>
        <v>5626.2</v>
      </c>
    </row>
    <row r="505" spans="1:9" ht="31.5">
      <c r="A505" s="86" t="s">
        <v>103</v>
      </c>
      <c r="B505" s="80">
        <v>57</v>
      </c>
      <c r="C505" s="87">
        <v>7</v>
      </c>
      <c r="D505" s="87">
        <v>2</v>
      </c>
      <c r="E505" s="88">
        <v>4230000</v>
      </c>
      <c r="F505" s="80">
        <v>0</v>
      </c>
      <c r="G505" s="89">
        <f>SUM(G506+G508)</f>
        <v>5631.8</v>
      </c>
      <c r="H505" s="89">
        <f t="shared" ref="H505:I505" si="239">SUM(H506+H508)</f>
        <v>5153.1000000000004</v>
      </c>
      <c r="I505" s="89">
        <f t="shared" si="239"/>
        <v>5626.2</v>
      </c>
    </row>
    <row r="506" spans="1:9" ht="36" customHeight="1">
      <c r="A506" s="86" t="s">
        <v>12</v>
      </c>
      <c r="B506" s="80">
        <v>57</v>
      </c>
      <c r="C506" s="87">
        <v>7</v>
      </c>
      <c r="D506" s="87">
        <v>2</v>
      </c>
      <c r="E506" s="88">
        <v>4233500</v>
      </c>
      <c r="F506" s="80">
        <v>0</v>
      </c>
      <c r="G506" s="89">
        <f>SUM(G507)</f>
        <v>100</v>
      </c>
      <c r="H506" s="89">
        <f t="shared" ref="H506:I506" si="240">SUM(H507)</f>
        <v>91.5</v>
      </c>
      <c r="I506" s="89">
        <f t="shared" si="240"/>
        <v>99.9</v>
      </c>
    </row>
    <row r="507" spans="1:9" s="97" customFormat="1" ht="83.25" customHeight="1">
      <c r="A507" s="91" t="s">
        <v>122</v>
      </c>
      <c r="B507" s="92">
        <v>57</v>
      </c>
      <c r="C507" s="93">
        <v>7</v>
      </c>
      <c r="D507" s="93">
        <v>2</v>
      </c>
      <c r="E507" s="94">
        <v>4233510</v>
      </c>
      <c r="F507" s="92">
        <v>611</v>
      </c>
      <c r="G507" s="95">
        <v>100</v>
      </c>
      <c r="H507" s="96">
        <v>91.5</v>
      </c>
      <c r="I507" s="96">
        <v>99.9</v>
      </c>
    </row>
    <row r="508" spans="1:9" ht="31.5">
      <c r="A508" s="86" t="s">
        <v>19</v>
      </c>
      <c r="B508" s="80">
        <v>57</v>
      </c>
      <c r="C508" s="87">
        <v>7</v>
      </c>
      <c r="D508" s="87">
        <v>2</v>
      </c>
      <c r="E508" s="88">
        <v>4230410</v>
      </c>
      <c r="F508" s="80">
        <v>0</v>
      </c>
      <c r="G508" s="89">
        <f>SUM(G509)</f>
        <v>5531.8</v>
      </c>
      <c r="H508" s="89">
        <f t="shared" ref="H508:I508" si="241">SUM(H509)</f>
        <v>5061.6000000000004</v>
      </c>
      <c r="I508" s="89">
        <f t="shared" si="241"/>
        <v>5526.3</v>
      </c>
    </row>
    <row r="509" spans="1:9" s="97" customFormat="1" ht="85.5" customHeight="1">
      <c r="A509" s="91" t="s">
        <v>122</v>
      </c>
      <c r="B509" s="92">
        <v>57</v>
      </c>
      <c r="C509" s="93">
        <v>7</v>
      </c>
      <c r="D509" s="93">
        <v>2</v>
      </c>
      <c r="E509" s="94">
        <v>4230410</v>
      </c>
      <c r="F509" s="92">
        <v>611</v>
      </c>
      <c r="G509" s="95">
        <v>5531.8</v>
      </c>
      <c r="H509" s="96">
        <v>5061.6000000000004</v>
      </c>
      <c r="I509" s="96">
        <v>5526.3</v>
      </c>
    </row>
    <row r="510" spans="1:9" ht="17.25" customHeight="1">
      <c r="A510" s="74" t="s">
        <v>123</v>
      </c>
      <c r="B510" s="102">
        <v>57</v>
      </c>
      <c r="C510" s="76">
        <v>8</v>
      </c>
      <c r="D510" s="76">
        <v>0</v>
      </c>
      <c r="E510" s="77">
        <v>0</v>
      </c>
      <c r="F510" s="75">
        <v>0</v>
      </c>
      <c r="G510" s="78">
        <f>SUM(G511+G533)</f>
        <v>47267.3</v>
      </c>
      <c r="H510" s="78">
        <f t="shared" ref="H510:I510" si="242">SUM(H511+H533)</f>
        <v>43270.400000000001</v>
      </c>
      <c r="I510" s="78">
        <f t="shared" si="242"/>
        <v>47202.2</v>
      </c>
    </row>
    <row r="511" spans="1:9" ht="15.75">
      <c r="A511" s="79" t="s">
        <v>124</v>
      </c>
      <c r="B511" s="112">
        <v>57</v>
      </c>
      <c r="C511" s="81">
        <v>8</v>
      </c>
      <c r="D511" s="81">
        <v>1</v>
      </c>
      <c r="E511" s="82">
        <v>0</v>
      </c>
      <c r="F511" s="83">
        <v>0</v>
      </c>
      <c r="G511" s="103">
        <f>SUM(G512+G528)</f>
        <v>44629.700000000004</v>
      </c>
      <c r="H511" s="103">
        <f t="shared" ref="H511:I511" si="243">SUM(H512+H528)</f>
        <v>40856.9</v>
      </c>
      <c r="I511" s="103">
        <f t="shared" si="243"/>
        <v>44568.2</v>
      </c>
    </row>
    <row r="512" spans="1:9" ht="47.25">
      <c r="A512" s="86" t="s">
        <v>125</v>
      </c>
      <c r="B512" s="80">
        <v>57</v>
      </c>
      <c r="C512" s="87">
        <v>8</v>
      </c>
      <c r="D512" s="87">
        <v>1</v>
      </c>
      <c r="E512" s="88">
        <v>4400000</v>
      </c>
      <c r="F512" s="80">
        <v>0</v>
      </c>
      <c r="G512" s="89">
        <f>SUM(G513+G520+G524)</f>
        <v>36474.400000000001</v>
      </c>
      <c r="H512" s="89">
        <f t="shared" ref="H512:I512" si="244">SUM(H513+H520+H524)</f>
        <v>33394.800000000003</v>
      </c>
      <c r="I512" s="89">
        <f t="shared" si="244"/>
        <v>36421.299999999996</v>
      </c>
    </row>
    <row r="513" spans="1:9" ht="34.5" customHeight="1">
      <c r="A513" s="86" t="s">
        <v>126</v>
      </c>
      <c r="B513" s="80">
        <v>57</v>
      </c>
      <c r="C513" s="87">
        <v>8</v>
      </c>
      <c r="D513" s="87">
        <v>1</v>
      </c>
      <c r="E513" s="88">
        <v>4400200</v>
      </c>
      <c r="F513" s="80">
        <v>0</v>
      </c>
      <c r="G513" s="89">
        <f>SUM(G514+G516+G518)</f>
        <v>2.7</v>
      </c>
      <c r="H513" s="89">
        <f t="shared" ref="H513:I513" si="245">SUM(H514+H516+H518)</f>
        <v>2.5</v>
      </c>
      <c r="I513" s="89">
        <f t="shared" si="245"/>
        <v>2.7</v>
      </c>
    </row>
    <row r="514" spans="1:9" ht="35.25" hidden="1" customHeight="1">
      <c r="A514" s="86" t="s">
        <v>167</v>
      </c>
      <c r="B514" s="80">
        <v>57</v>
      </c>
      <c r="C514" s="87">
        <v>8</v>
      </c>
      <c r="D514" s="87">
        <v>1</v>
      </c>
      <c r="E514" s="88">
        <v>4400201</v>
      </c>
      <c r="F514" s="80">
        <v>0</v>
      </c>
      <c r="G514" s="89">
        <f>SUM(G515)</f>
        <v>0</v>
      </c>
      <c r="H514" s="89">
        <f t="shared" ref="H514:I514" si="246">SUM(H515)</f>
        <v>0</v>
      </c>
      <c r="I514" s="89">
        <f t="shared" si="246"/>
        <v>0</v>
      </c>
    </row>
    <row r="515" spans="1:9" s="97" customFormat="1" ht="35.25" hidden="1" customHeight="1">
      <c r="A515" s="91" t="s">
        <v>122</v>
      </c>
      <c r="B515" s="92">
        <v>57</v>
      </c>
      <c r="C515" s="93">
        <v>8</v>
      </c>
      <c r="D515" s="93">
        <v>1</v>
      </c>
      <c r="E515" s="94">
        <v>4400201</v>
      </c>
      <c r="F515" s="92">
        <v>611</v>
      </c>
      <c r="G515" s="316">
        <v>0</v>
      </c>
      <c r="H515" s="96">
        <v>0</v>
      </c>
      <c r="I515" s="96">
        <v>0</v>
      </c>
    </row>
    <row r="516" spans="1:9" ht="33.75" customHeight="1">
      <c r="A516" s="86" t="s">
        <v>127</v>
      </c>
      <c r="B516" s="80">
        <v>57</v>
      </c>
      <c r="C516" s="87">
        <v>8</v>
      </c>
      <c r="D516" s="87">
        <v>1</v>
      </c>
      <c r="E516" s="88">
        <v>4400202</v>
      </c>
      <c r="F516" s="80">
        <v>0</v>
      </c>
      <c r="G516" s="89">
        <f>SUM(G517)</f>
        <v>2.7</v>
      </c>
      <c r="H516" s="89">
        <f t="shared" ref="H516:I516" si="247">SUM(H517)</f>
        <v>2.5</v>
      </c>
      <c r="I516" s="89">
        <f t="shared" si="247"/>
        <v>2.7</v>
      </c>
    </row>
    <row r="517" spans="1:9" s="97" customFormat="1" ht="81.75" customHeight="1">
      <c r="A517" s="91" t="s">
        <v>122</v>
      </c>
      <c r="B517" s="92">
        <v>57</v>
      </c>
      <c r="C517" s="93">
        <v>8</v>
      </c>
      <c r="D517" s="93">
        <v>1</v>
      </c>
      <c r="E517" s="94">
        <v>4400202</v>
      </c>
      <c r="F517" s="92">
        <v>611</v>
      </c>
      <c r="G517" s="95">
        <v>2.7</v>
      </c>
      <c r="H517" s="96">
        <v>2.5</v>
      </c>
      <c r="I517" s="96">
        <v>2.7</v>
      </c>
    </row>
    <row r="518" spans="1:9" ht="35.25" hidden="1" customHeight="1">
      <c r="A518" s="86" t="s">
        <v>126</v>
      </c>
      <c r="B518" s="80">
        <v>57</v>
      </c>
      <c r="C518" s="87">
        <v>8</v>
      </c>
      <c r="D518" s="87">
        <v>1</v>
      </c>
      <c r="E518" s="88">
        <v>4400203</v>
      </c>
      <c r="F518" s="80">
        <v>0</v>
      </c>
      <c r="G518" s="89">
        <f>SUM(G519)</f>
        <v>0</v>
      </c>
      <c r="H518" s="89">
        <f t="shared" ref="H518:I518" si="248">SUM(H519)</f>
        <v>0</v>
      </c>
      <c r="I518" s="89">
        <f t="shared" si="248"/>
        <v>0</v>
      </c>
    </row>
    <row r="519" spans="1:9" s="97" customFormat="1" ht="35.25" hidden="1" customHeight="1">
      <c r="A519" s="91" t="s">
        <v>122</v>
      </c>
      <c r="B519" s="92">
        <v>57</v>
      </c>
      <c r="C519" s="93">
        <v>8</v>
      </c>
      <c r="D519" s="93">
        <v>1</v>
      </c>
      <c r="E519" s="94">
        <v>4400203</v>
      </c>
      <c r="F519" s="92">
        <v>611</v>
      </c>
      <c r="G519" s="316"/>
      <c r="H519" s="96"/>
      <c r="I519" s="96"/>
    </row>
    <row r="520" spans="1:9" ht="31.5">
      <c r="A520" s="86" t="s">
        <v>12</v>
      </c>
      <c r="B520" s="80">
        <v>57</v>
      </c>
      <c r="C520" s="87">
        <v>8</v>
      </c>
      <c r="D520" s="87">
        <v>1</v>
      </c>
      <c r="E520" s="88">
        <v>4403520</v>
      </c>
      <c r="F520" s="80">
        <v>0</v>
      </c>
      <c r="G520" s="89">
        <f>G521+G523</f>
        <v>250</v>
      </c>
      <c r="H520" s="89">
        <f t="shared" ref="H520:I520" si="249">H521+H523</f>
        <v>228.8</v>
      </c>
      <c r="I520" s="89">
        <f t="shared" si="249"/>
        <v>249.8</v>
      </c>
    </row>
    <row r="521" spans="1:9" s="97" customFormat="1" ht="84.75" customHeight="1">
      <c r="A521" s="91" t="s">
        <v>122</v>
      </c>
      <c r="B521" s="92">
        <v>57</v>
      </c>
      <c r="C521" s="93">
        <v>8</v>
      </c>
      <c r="D521" s="93">
        <v>1</v>
      </c>
      <c r="E521" s="94">
        <v>4403520</v>
      </c>
      <c r="F521" s="92">
        <v>850</v>
      </c>
      <c r="G521" s="95">
        <v>50</v>
      </c>
      <c r="H521" s="96">
        <v>45.8</v>
      </c>
      <c r="I521" s="96">
        <v>50</v>
      </c>
    </row>
    <row r="522" spans="1:9" ht="31.5" hidden="1">
      <c r="A522" s="86" t="s">
        <v>12</v>
      </c>
      <c r="B522" s="80">
        <v>57</v>
      </c>
      <c r="C522" s="87">
        <v>8</v>
      </c>
      <c r="D522" s="87">
        <v>1</v>
      </c>
      <c r="E522" s="88">
        <v>4403510</v>
      </c>
      <c r="F522" s="80">
        <v>0</v>
      </c>
      <c r="G522" s="89">
        <f>G523</f>
        <v>200</v>
      </c>
      <c r="H522" s="89">
        <f>SUM(H524)</f>
        <v>33163.5</v>
      </c>
      <c r="I522" s="89">
        <f>SUM(I524)</f>
        <v>36168.799999999996</v>
      </c>
    </row>
    <row r="523" spans="1:9" s="97" customFormat="1" ht="31.5">
      <c r="A523" s="91" t="s">
        <v>95</v>
      </c>
      <c r="B523" s="92">
        <v>57</v>
      </c>
      <c r="C523" s="93">
        <v>8</v>
      </c>
      <c r="D523" s="93">
        <v>1</v>
      </c>
      <c r="E523" s="94">
        <v>4403510</v>
      </c>
      <c r="F523" s="92">
        <v>611</v>
      </c>
      <c r="G523" s="95">
        <v>200</v>
      </c>
      <c r="H523" s="96">
        <v>183</v>
      </c>
      <c r="I523" s="96">
        <v>199.8</v>
      </c>
    </row>
    <row r="524" spans="1:9" ht="35.25" customHeight="1">
      <c r="A524" s="86" t="s">
        <v>19</v>
      </c>
      <c r="B524" s="80">
        <v>57</v>
      </c>
      <c r="C524" s="87">
        <v>8</v>
      </c>
      <c r="D524" s="87">
        <v>1</v>
      </c>
      <c r="E524" s="88">
        <v>4400400</v>
      </c>
      <c r="F524" s="80">
        <v>0</v>
      </c>
      <c r="G524" s="89">
        <f>SUM(G525+G526+G527)</f>
        <v>36221.700000000004</v>
      </c>
      <c r="H524" s="89">
        <f t="shared" ref="H524:I524" si="250">SUM(H525+H526+H527)</f>
        <v>33163.5</v>
      </c>
      <c r="I524" s="89">
        <f t="shared" si="250"/>
        <v>36168.799999999996</v>
      </c>
    </row>
    <row r="525" spans="1:9" s="97" customFormat="1" ht="78.75">
      <c r="A525" s="91" t="s">
        <v>122</v>
      </c>
      <c r="B525" s="92">
        <v>57</v>
      </c>
      <c r="C525" s="93">
        <v>8</v>
      </c>
      <c r="D525" s="93">
        <v>1</v>
      </c>
      <c r="E525" s="94">
        <v>4400410</v>
      </c>
      <c r="F525" s="92">
        <v>611</v>
      </c>
      <c r="G525" s="95">
        <v>31312.9</v>
      </c>
      <c r="H525" s="96">
        <v>28651.3</v>
      </c>
      <c r="I525" s="96">
        <v>31281.5</v>
      </c>
    </row>
    <row r="526" spans="1:9" s="97" customFormat="1" ht="31.5">
      <c r="A526" s="91" t="s">
        <v>95</v>
      </c>
      <c r="B526" s="92">
        <v>57</v>
      </c>
      <c r="C526" s="93">
        <v>8</v>
      </c>
      <c r="D526" s="93">
        <v>1</v>
      </c>
      <c r="E526" s="94">
        <v>4400420</v>
      </c>
      <c r="F526" s="92">
        <v>120</v>
      </c>
      <c r="G526" s="95">
        <v>4245.3999999999996</v>
      </c>
      <c r="H526" s="96">
        <v>3905.2</v>
      </c>
      <c r="I526" s="96">
        <v>4224.6000000000004</v>
      </c>
    </row>
    <row r="527" spans="1:9" s="97" customFormat="1" ht="31.5">
      <c r="A527" s="91" t="s">
        <v>95</v>
      </c>
      <c r="B527" s="92">
        <v>57</v>
      </c>
      <c r="C527" s="93">
        <v>8</v>
      </c>
      <c r="D527" s="93">
        <v>1</v>
      </c>
      <c r="E527" s="94">
        <v>4400420</v>
      </c>
      <c r="F527" s="92">
        <v>240</v>
      </c>
      <c r="G527" s="95">
        <v>663.4</v>
      </c>
      <c r="H527" s="96">
        <v>607</v>
      </c>
      <c r="I527" s="96">
        <v>662.7</v>
      </c>
    </row>
    <row r="528" spans="1:9" ht="15.75">
      <c r="A528" s="86" t="s">
        <v>128</v>
      </c>
      <c r="B528" s="80">
        <v>57</v>
      </c>
      <c r="C528" s="87">
        <v>8</v>
      </c>
      <c r="D528" s="87">
        <v>1</v>
      </c>
      <c r="E528" s="88">
        <v>4420000</v>
      </c>
      <c r="F528" s="80">
        <v>0</v>
      </c>
      <c r="G528" s="89">
        <f>SUM(G529+G531)</f>
        <v>8155.3</v>
      </c>
      <c r="H528" s="89">
        <f t="shared" ref="H528:I528" si="251">SUM(H529+H531)</f>
        <v>7462.1</v>
      </c>
      <c r="I528" s="89">
        <f t="shared" si="251"/>
        <v>8146.9</v>
      </c>
    </row>
    <row r="529" spans="1:9" ht="31.5">
      <c r="A529" s="86" t="s">
        <v>12</v>
      </c>
      <c r="B529" s="80">
        <v>57</v>
      </c>
      <c r="C529" s="87">
        <v>8</v>
      </c>
      <c r="D529" s="87">
        <v>1</v>
      </c>
      <c r="E529" s="88">
        <v>4423500</v>
      </c>
      <c r="F529" s="80">
        <v>0</v>
      </c>
      <c r="G529" s="89">
        <f>SUM(G530)</f>
        <v>100</v>
      </c>
      <c r="H529" s="89">
        <f t="shared" ref="H529:I529" si="252">SUM(H530)</f>
        <v>91.5</v>
      </c>
      <c r="I529" s="89">
        <f t="shared" si="252"/>
        <v>99.9</v>
      </c>
    </row>
    <row r="530" spans="1:9" s="97" customFormat="1" ht="78.75">
      <c r="A530" s="91" t="s">
        <v>122</v>
      </c>
      <c r="B530" s="92">
        <v>57</v>
      </c>
      <c r="C530" s="93">
        <v>8</v>
      </c>
      <c r="D530" s="93">
        <v>1</v>
      </c>
      <c r="E530" s="94">
        <v>4423510</v>
      </c>
      <c r="F530" s="92">
        <v>611</v>
      </c>
      <c r="G530" s="95">
        <v>100</v>
      </c>
      <c r="H530" s="96">
        <v>91.5</v>
      </c>
      <c r="I530" s="96">
        <v>99.9</v>
      </c>
    </row>
    <row r="531" spans="1:9" ht="31.5">
      <c r="A531" s="86" t="s">
        <v>19</v>
      </c>
      <c r="B531" s="80">
        <v>57</v>
      </c>
      <c r="C531" s="87">
        <v>8</v>
      </c>
      <c r="D531" s="87">
        <v>1</v>
      </c>
      <c r="E531" s="88">
        <v>4420400</v>
      </c>
      <c r="F531" s="80">
        <v>0</v>
      </c>
      <c r="G531" s="89">
        <f>SUM(G532)</f>
        <v>8055.3</v>
      </c>
      <c r="H531" s="89">
        <f t="shared" ref="H531:I531" si="253">SUM(H532)</f>
        <v>7370.6</v>
      </c>
      <c r="I531" s="89">
        <f t="shared" si="253"/>
        <v>8047</v>
      </c>
    </row>
    <row r="532" spans="1:9" s="97" customFormat="1" ht="78.75">
      <c r="A532" s="91" t="s">
        <v>122</v>
      </c>
      <c r="B532" s="92">
        <v>57</v>
      </c>
      <c r="C532" s="93">
        <v>8</v>
      </c>
      <c r="D532" s="93">
        <v>1</v>
      </c>
      <c r="E532" s="94">
        <v>4420410</v>
      </c>
      <c r="F532" s="92">
        <v>611</v>
      </c>
      <c r="G532" s="95">
        <v>8055.3</v>
      </c>
      <c r="H532" s="96">
        <v>7370.6</v>
      </c>
      <c r="I532" s="96">
        <v>8047</v>
      </c>
    </row>
    <row r="533" spans="1:9" ht="31.5">
      <c r="A533" s="79" t="s">
        <v>129</v>
      </c>
      <c r="B533" s="112">
        <v>57</v>
      </c>
      <c r="C533" s="81">
        <v>8</v>
      </c>
      <c r="D533" s="81">
        <v>4</v>
      </c>
      <c r="E533" s="82">
        <v>0</v>
      </c>
      <c r="F533" s="83">
        <v>0</v>
      </c>
      <c r="G533" s="103">
        <f>SUM(G534+G537)</f>
        <v>2637.6000000000004</v>
      </c>
      <c r="H533" s="103">
        <f t="shared" ref="H533:I533" si="254">SUM(H534+H537)</f>
        <v>2413.5</v>
      </c>
      <c r="I533" s="103">
        <f t="shared" si="254"/>
        <v>2634</v>
      </c>
    </row>
    <row r="534" spans="1:9" ht="15.75">
      <c r="A534" s="86" t="s">
        <v>11</v>
      </c>
      <c r="B534" s="80">
        <v>57</v>
      </c>
      <c r="C534" s="87">
        <v>8</v>
      </c>
      <c r="D534" s="87">
        <v>4</v>
      </c>
      <c r="E534" s="88">
        <v>21500</v>
      </c>
      <c r="F534" s="80">
        <v>0</v>
      </c>
      <c r="G534" s="89">
        <f>G535</f>
        <v>601.70000000000005</v>
      </c>
      <c r="H534" s="89">
        <f t="shared" ref="H534:I534" si="255">H535</f>
        <v>550.6</v>
      </c>
      <c r="I534" s="89">
        <f t="shared" si="255"/>
        <v>601</v>
      </c>
    </row>
    <row r="535" spans="1:9" s="97" customFormat="1" ht="31.5">
      <c r="A535" s="91" t="s">
        <v>8</v>
      </c>
      <c r="B535" s="92">
        <v>57</v>
      </c>
      <c r="C535" s="93">
        <v>8</v>
      </c>
      <c r="D535" s="93">
        <v>4</v>
      </c>
      <c r="E535" s="94">
        <v>21520</v>
      </c>
      <c r="F535" s="92">
        <v>120</v>
      </c>
      <c r="G535" s="95">
        <v>601.70000000000005</v>
      </c>
      <c r="H535" s="96">
        <v>550.6</v>
      </c>
      <c r="I535" s="96">
        <v>601</v>
      </c>
    </row>
    <row r="536" spans="1:9" s="97" customFormat="1" ht="31.5" hidden="1">
      <c r="A536" s="91" t="s">
        <v>8</v>
      </c>
      <c r="B536" s="92">
        <v>57</v>
      </c>
      <c r="C536" s="93">
        <v>8</v>
      </c>
      <c r="D536" s="93">
        <v>4</v>
      </c>
      <c r="E536" s="94">
        <v>21520</v>
      </c>
      <c r="F536" s="92">
        <v>240</v>
      </c>
      <c r="G536" s="95">
        <v>0</v>
      </c>
      <c r="H536" s="96">
        <v>0</v>
      </c>
      <c r="I536" s="96">
        <v>0</v>
      </c>
    </row>
    <row r="537" spans="1:9" ht="92.25" customHeight="1">
      <c r="A537" s="86" t="s">
        <v>114</v>
      </c>
      <c r="B537" s="80">
        <v>57</v>
      </c>
      <c r="C537" s="87">
        <v>8</v>
      </c>
      <c r="D537" s="87">
        <v>4</v>
      </c>
      <c r="E537" s="88">
        <v>4520000</v>
      </c>
      <c r="F537" s="80">
        <v>0</v>
      </c>
      <c r="G537" s="89">
        <f>SUM(G538+G540)</f>
        <v>2035.9</v>
      </c>
      <c r="H537" s="89">
        <f t="shared" ref="H537:I537" si="256">SUM(H538+H540)</f>
        <v>1862.8999999999999</v>
      </c>
      <c r="I537" s="89">
        <f t="shared" si="256"/>
        <v>2033</v>
      </c>
    </row>
    <row r="538" spans="1:9" ht="31.5" hidden="1">
      <c r="A538" s="86" t="s">
        <v>12</v>
      </c>
      <c r="B538" s="80">
        <v>57</v>
      </c>
      <c r="C538" s="87">
        <v>8</v>
      </c>
      <c r="D538" s="87">
        <v>4</v>
      </c>
      <c r="E538" s="88">
        <v>4523500</v>
      </c>
      <c r="F538" s="80">
        <v>0</v>
      </c>
      <c r="G538" s="89">
        <f>SUM(G539)</f>
        <v>0</v>
      </c>
      <c r="H538" s="89">
        <f t="shared" ref="H538:I538" si="257">SUM(H539)</f>
        <v>0</v>
      </c>
      <c r="I538" s="89">
        <f t="shared" si="257"/>
        <v>0</v>
      </c>
    </row>
    <row r="539" spans="1:9" s="97" customFormat="1" ht="31.5" hidden="1">
      <c r="A539" s="91" t="s">
        <v>95</v>
      </c>
      <c r="B539" s="92">
        <v>57</v>
      </c>
      <c r="C539" s="93">
        <v>8</v>
      </c>
      <c r="D539" s="93">
        <v>4</v>
      </c>
      <c r="E539" s="94">
        <v>4523520</v>
      </c>
      <c r="F539" s="92">
        <v>850</v>
      </c>
      <c r="G539" s="95">
        <v>0</v>
      </c>
      <c r="H539" s="96">
        <v>0</v>
      </c>
      <c r="I539" s="96">
        <v>0</v>
      </c>
    </row>
    <row r="540" spans="1:9" ht="32.25" customHeight="1">
      <c r="A540" s="86" t="s">
        <v>19</v>
      </c>
      <c r="B540" s="80">
        <v>57</v>
      </c>
      <c r="C540" s="87">
        <v>8</v>
      </c>
      <c r="D540" s="87">
        <v>4</v>
      </c>
      <c r="E540" s="88">
        <v>4520400</v>
      </c>
      <c r="F540" s="80">
        <v>0</v>
      </c>
      <c r="G540" s="89">
        <f>SUM(G542+G541)</f>
        <v>2035.9</v>
      </c>
      <c r="H540" s="89">
        <f t="shared" ref="H540:I540" si="258">SUM(H542+H541)</f>
        <v>1862.8999999999999</v>
      </c>
      <c r="I540" s="89">
        <f t="shared" si="258"/>
        <v>2033</v>
      </c>
    </row>
    <row r="541" spans="1:9" s="97" customFormat="1" ht="31.5">
      <c r="A541" s="91" t="s">
        <v>95</v>
      </c>
      <c r="B541" s="92">
        <v>57</v>
      </c>
      <c r="C541" s="93">
        <v>8</v>
      </c>
      <c r="D541" s="93">
        <v>4</v>
      </c>
      <c r="E541" s="94">
        <v>4520420</v>
      </c>
      <c r="F541" s="92">
        <v>120</v>
      </c>
      <c r="G541" s="95">
        <v>1885.9</v>
      </c>
      <c r="H541" s="96">
        <v>1725.6</v>
      </c>
      <c r="I541" s="96">
        <v>1884</v>
      </c>
    </row>
    <row r="542" spans="1:9" s="97" customFormat="1" ht="31.5">
      <c r="A542" s="91" t="s">
        <v>95</v>
      </c>
      <c r="B542" s="92">
        <v>57</v>
      </c>
      <c r="C542" s="93">
        <v>8</v>
      </c>
      <c r="D542" s="93">
        <v>4</v>
      </c>
      <c r="E542" s="94">
        <v>4520420</v>
      </c>
      <c r="F542" s="92">
        <v>240</v>
      </c>
      <c r="G542" s="95">
        <v>150</v>
      </c>
      <c r="H542" s="96">
        <v>137.30000000000001</v>
      </c>
      <c r="I542" s="96">
        <v>149</v>
      </c>
    </row>
    <row r="543" spans="1:9" ht="47.25" hidden="1">
      <c r="A543" s="317" t="s">
        <v>198</v>
      </c>
      <c r="B543" s="70">
        <v>58</v>
      </c>
      <c r="C543" s="71">
        <v>0</v>
      </c>
      <c r="D543" s="71">
        <v>0</v>
      </c>
      <c r="E543" s="72">
        <v>0</v>
      </c>
      <c r="F543" s="70">
        <v>0</v>
      </c>
      <c r="G543" s="110" t="e">
        <f>SUM(G544)</f>
        <v>#REF!</v>
      </c>
      <c r="H543" s="85"/>
      <c r="I543" s="85"/>
    </row>
    <row r="544" spans="1:9" ht="15.75" hidden="1">
      <c r="A544" s="74" t="s">
        <v>168</v>
      </c>
      <c r="B544" s="102">
        <v>58</v>
      </c>
      <c r="C544" s="76">
        <v>9</v>
      </c>
      <c r="D544" s="76">
        <v>0</v>
      </c>
      <c r="E544" s="77">
        <v>0</v>
      </c>
      <c r="F544" s="75">
        <v>0</v>
      </c>
      <c r="G544" s="78" t="e">
        <f>SUM(G545+G556+G570+G574+G587)</f>
        <v>#REF!</v>
      </c>
      <c r="H544" s="85"/>
      <c r="I544" s="85"/>
    </row>
    <row r="545" spans="1:9" ht="15.75" hidden="1">
      <c r="A545" s="79" t="s">
        <v>169</v>
      </c>
      <c r="B545" s="90">
        <v>58</v>
      </c>
      <c r="C545" s="81">
        <v>9</v>
      </c>
      <c r="D545" s="81">
        <v>1</v>
      </c>
      <c r="E545" s="82">
        <v>0</v>
      </c>
      <c r="F545" s="83">
        <v>0</v>
      </c>
      <c r="G545" s="103">
        <f>SUM(G546+G553)</f>
        <v>0</v>
      </c>
      <c r="H545" s="85"/>
      <c r="I545" s="85"/>
    </row>
    <row r="546" spans="1:9" ht="31.5" hidden="1">
      <c r="A546" s="86" t="s">
        <v>170</v>
      </c>
      <c r="B546" s="80">
        <v>58</v>
      </c>
      <c r="C546" s="87">
        <v>9</v>
      </c>
      <c r="D546" s="87">
        <v>1</v>
      </c>
      <c r="E546" s="88">
        <v>4700000</v>
      </c>
      <c r="F546" s="80">
        <v>0</v>
      </c>
      <c r="G546" s="89">
        <f>SUM(G547+G549+G551)</f>
        <v>0</v>
      </c>
      <c r="H546" s="85"/>
      <c r="I546" s="85"/>
    </row>
    <row r="547" spans="1:9" ht="31.5" hidden="1">
      <c r="A547" s="86" t="s">
        <v>12</v>
      </c>
      <c r="B547" s="80">
        <v>58</v>
      </c>
      <c r="C547" s="87">
        <v>9</v>
      </c>
      <c r="D547" s="87">
        <v>1</v>
      </c>
      <c r="E547" s="88">
        <v>4709500</v>
      </c>
      <c r="F547" s="80">
        <v>0</v>
      </c>
      <c r="G547" s="89">
        <f>SUM(G548)</f>
        <v>0</v>
      </c>
      <c r="H547" s="85"/>
      <c r="I547" s="85"/>
    </row>
    <row r="548" spans="1:9" ht="78.75" hidden="1">
      <c r="A548" s="86" t="s">
        <v>122</v>
      </c>
      <c r="B548" s="80">
        <v>58</v>
      </c>
      <c r="C548" s="87">
        <v>9</v>
      </c>
      <c r="D548" s="87">
        <v>1</v>
      </c>
      <c r="E548" s="88">
        <v>4709500</v>
      </c>
      <c r="F548" s="80">
        <v>611</v>
      </c>
      <c r="G548" s="89"/>
      <c r="H548" s="85"/>
      <c r="I548" s="85"/>
    </row>
    <row r="549" spans="1:9" ht="31.5" hidden="1">
      <c r="A549" s="86" t="s">
        <v>19</v>
      </c>
      <c r="B549" s="80">
        <v>58</v>
      </c>
      <c r="C549" s="87">
        <v>9</v>
      </c>
      <c r="D549" s="87">
        <v>1</v>
      </c>
      <c r="E549" s="88">
        <v>4709900</v>
      </c>
      <c r="F549" s="80">
        <v>0</v>
      </c>
      <c r="G549" s="89">
        <f>SUM(G550)</f>
        <v>0</v>
      </c>
      <c r="H549" s="85"/>
      <c r="I549" s="85"/>
    </row>
    <row r="550" spans="1:9" ht="78.75" hidden="1">
      <c r="A550" s="86" t="s">
        <v>122</v>
      </c>
      <c r="B550" s="80">
        <v>58</v>
      </c>
      <c r="C550" s="87">
        <v>9</v>
      </c>
      <c r="D550" s="87">
        <v>1</v>
      </c>
      <c r="E550" s="88">
        <v>4709900</v>
      </c>
      <c r="F550" s="80">
        <v>611</v>
      </c>
      <c r="G550" s="89"/>
      <c r="H550" s="85"/>
      <c r="I550" s="85"/>
    </row>
    <row r="551" spans="1:9" ht="63" hidden="1">
      <c r="A551" s="86" t="s">
        <v>171</v>
      </c>
      <c r="B551" s="80">
        <v>58</v>
      </c>
      <c r="C551" s="87">
        <v>9</v>
      </c>
      <c r="D551" s="87">
        <v>1</v>
      </c>
      <c r="E551" s="88">
        <v>4709901</v>
      </c>
      <c r="F551" s="80">
        <v>0</v>
      </c>
      <c r="G551" s="89">
        <f>SUM(G552)</f>
        <v>0</v>
      </c>
      <c r="H551" s="85"/>
      <c r="I551" s="85"/>
    </row>
    <row r="552" spans="1:9" ht="78.75" hidden="1">
      <c r="A552" s="86" t="s">
        <v>122</v>
      </c>
      <c r="B552" s="80">
        <v>58</v>
      </c>
      <c r="C552" s="87">
        <v>9</v>
      </c>
      <c r="D552" s="87">
        <v>1</v>
      </c>
      <c r="E552" s="88">
        <v>4709901</v>
      </c>
      <c r="F552" s="80">
        <v>611</v>
      </c>
      <c r="G552" s="89"/>
      <c r="H552" s="85"/>
      <c r="I552" s="85"/>
    </row>
    <row r="553" spans="1:9" ht="15.75" hidden="1">
      <c r="A553" s="86" t="s">
        <v>75</v>
      </c>
      <c r="B553" s="80">
        <v>58</v>
      </c>
      <c r="C553" s="87">
        <v>9</v>
      </c>
      <c r="D553" s="87">
        <v>1</v>
      </c>
      <c r="E553" s="88">
        <v>5210000</v>
      </c>
      <c r="F553" s="80">
        <v>0</v>
      </c>
      <c r="G553" s="89">
        <f>SUM(G554)</f>
        <v>0</v>
      </c>
      <c r="H553" s="85"/>
      <c r="I553" s="85"/>
    </row>
    <row r="554" spans="1:9" ht="110.25" hidden="1">
      <c r="A554" s="104" t="s">
        <v>199</v>
      </c>
      <c r="B554" s="80">
        <v>58</v>
      </c>
      <c r="C554" s="87">
        <v>9</v>
      </c>
      <c r="D554" s="87">
        <v>1</v>
      </c>
      <c r="E554" s="318">
        <v>5210224</v>
      </c>
      <c r="F554" s="80">
        <v>0</v>
      </c>
      <c r="G554" s="89">
        <f>SUM(G555)</f>
        <v>0</v>
      </c>
      <c r="H554" s="85"/>
      <c r="I554" s="85"/>
    </row>
    <row r="555" spans="1:9" ht="78.75" hidden="1">
      <c r="A555" s="86" t="s">
        <v>122</v>
      </c>
      <c r="B555" s="80">
        <v>58</v>
      </c>
      <c r="C555" s="87">
        <v>9</v>
      </c>
      <c r="D555" s="87">
        <v>1</v>
      </c>
      <c r="E555" s="88">
        <v>5210224</v>
      </c>
      <c r="F555" s="80">
        <v>611</v>
      </c>
      <c r="G555" s="89"/>
      <c r="H555" s="85"/>
      <c r="I555" s="85"/>
    </row>
    <row r="556" spans="1:9" ht="15.75" hidden="1">
      <c r="A556" s="79" t="s">
        <v>172</v>
      </c>
      <c r="B556" s="90">
        <v>58</v>
      </c>
      <c r="C556" s="81">
        <v>9</v>
      </c>
      <c r="D556" s="81">
        <v>2</v>
      </c>
      <c r="E556" s="82">
        <v>0</v>
      </c>
      <c r="F556" s="83">
        <v>0</v>
      </c>
      <c r="G556" s="103">
        <f>SUM(G557+G564+G567)</f>
        <v>0</v>
      </c>
      <c r="H556" s="85"/>
      <c r="I556" s="85"/>
    </row>
    <row r="557" spans="1:9" ht="15.75" hidden="1">
      <c r="A557" s="86" t="s">
        <v>173</v>
      </c>
      <c r="B557" s="80">
        <v>58</v>
      </c>
      <c r="C557" s="87">
        <v>9</v>
      </c>
      <c r="D557" s="87">
        <v>2</v>
      </c>
      <c r="E557" s="88">
        <v>4780000</v>
      </c>
      <c r="F557" s="80">
        <v>0</v>
      </c>
      <c r="G557" s="89">
        <f>SUM(G558+G560)</f>
        <v>0</v>
      </c>
      <c r="H557" s="85"/>
      <c r="I557" s="85"/>
    </row>
    <row r="558" spans="1:9" ht="31.5" hidden="1">
      <c r="A558" s="86" t="s">
        <v>12</v>
      </c>
      <c r="B558" s="80">
        <v>58</v>
      </c>
      <c r="C558" s="87">
        <v>9</v>
      </c>
      <c r="D558" s="87">
        <v>2</v>
      </c>
      <c r="E558" s="88">
        <v>4789500</v>
      </c>
      <c r="F558" s="80">
        <v>0</v>
      </c>
      <c r="G558" s="89">
        <f>SUM(G559)</f>
        <v>0</v>
      </c>
      <c r="H558" s="85"/>
      <c r="I558" s="85"/>
    </row>
    <row r="559" spans="1:9" ht="78.75" hidden="1">
      <c r="A559" s="86" t="s">
        <v>122</v>
      </c>
      <c r="B559" s="80">
        <v>58</v>
      </c>
      <c r="C559" s="87">
        <v>9</v>
      </c>
      <c r="D559" s="87">
        <v>2</v>
      </c>
      <c r="E559" s="88">
        <v>4789500</v>
      </c>
      <c r="F559" s="80">
        <v>611</v>
      </c>
      <c r="G559" s="89"/>
      <c r="H559" s="85"/>
      <c r="I559" s="85"/>
    </row>
    <row r="560" spans="1:9" ht="31.5" hidden="1">
      <c r="A560" s="86" t="s">
        <v>19</v>
      </c>
      <c r="B560" s="80">
        <v>58</v>
      </c>
      <c r="C560" s="87">
        <v>9</v>
      </c>
      <c r="D560" s="87">
        <v>2</v>
      </c>
      <c r="E560" s="88">
        <v>4789900</v>
      </c>
      <c r="F560" s="80">
        <v>0</v>
      </c>
      <c r="G560" s="89">
        <f>SUM(G561+G563)</f>
        <v>0</v>
      </c>
      <c r="H560" s="85"/>
      <c r="I560" s="85"/>
    </row>
    <row r="561" spans="1:9" ht="78.75" hidden="1">
      <c r="A561" s="86" t="s">
        <v>122</v>
      </c>
      <c r="B561" s="80">
        <v>58</v>
      </c>
      <c r="C561" s="87">
        <v>9</v>
      </c>
      <c r="D561" s="87">
        <v>2</v>
      </c>
      <c r="E561" s="88">
        <v>4789900</v>
      </c>
      <c r="F561" s="80">
        <v>611</v>
      </c>
      <c r="G561" s="89"/>
      <c r="H561" s="85"/>
      <c r="I561" s="85"/>
    </row>
    <row r="562" spans="1:9" ht="63" hidden="1">
      <c r="A562" s="86" t="s">
        <v>171</v>
      </c>
      <c r="B562" s="80">
        <v>58</v>
      </c>
      <c r="C562" s="87">
        <v>9</v>
      </c>
      <c r="D562" s="87">
        <v>2</v>
      </c>
      <c r="E562" s="88">
        <v>4789901</v>
      </c>
      <c r="F562" s="80">
        <v>0</v>
      </c>
      <c r="G562" s="89">
        <f>SUM(G563)</f>
        <v>0</v>
      </c>
      <c r="H562" s="85"/>
      <c r="I562" s="85"/>
    </row>
    <row r="563" spans="1:9" ht="78.75" hidden="1">
      <c r="A563" s="86" t="s">
        <v>122</v>
      </c>
      <c r="B563" s="80">
        <v>58</v>
      </c>
      <c r="C563" s="87">
        <v>9</v>
      </c>
      <c r="D563" s="87">
        <v>2</v>
      </c>
      <c r="E563" s="88">
        <v>4789901</v>
      </c>
      <c r="F563" s="80">
        <v>611</v>
      </c>
      <c r="G563" s="89"/>
      <c r="H563" s="85"/>
      <c r="I563" s="85"/>
    </row>
    <row r="564" spans="1:9" ht="31.5" hidden="1">
      <c r="A564" s="86" t="s">
        <v>104</v>
      </c>
      <c r="B564" s="80">
        <v>58</v>
      </c>
      <c r="C564" s="87">
        <v>9</v>
      </c>
      <c r="D564" s="87">
        <v>2</v>
      </c>
      <c r="E564" s="88">
        <v>5200000</v>
      </c>
      <c r="F564" s="80">
        <v>0</v>
      </c>
      <c r="G564" s="89">
        <f>SUM(G565)</f>
        <v>0</v>
      </c>
      <c r="H564" s="85"/>
      <c r="I564" s="85"/>
    </row>
    <row r="565" spans="1:9" ht="78.75" hidden="1">
      <c r="A565" s="86" t="s">
        <v>200</v>
      </c>
      <c r="B565" s="80">
        <v>58</v>
      </c>
      <c r="C565" s="87">
        <v>9</v>
      </c>
      <c r="D565" s="87">
        <v>2</v>
      </c>
      <c r="E565" s="88">
        <v>5201800</v>
      </c>
      <c r="F565" s="80">
        <v>0</v>
      </c>
      <c r="G565" s="89">
        <f>SUM(G566)</f>
        <v>0</v>
      </c>
      <c r="H565" s="85"/>
      <c r="I565" s="85"/>
    </row>
    <row r="566" spans="1:9" ht="78.75" hidden="1">
      <c r="A566" s="86" t="s">
        <v>122</v>
      </c>
      <c r="B566" s="80">
        <v>58</v>
      </c>
      <c r="C566" s="87">
        <v>9</v>
      </c>
      <c r="D566" s="87">
        <v>2</v>
      </c>
      <c r="E566" s="88">
        <v>5201800</v>
      </c>
      <c r="F566" s="80">
        <v>611</v>
      </c>
      <c r="G566" s="89"/>
      <c r="H566" s="85"/>
      <c r="I566" s="85"/>
    </row>
    <row r="567" spans="1:9" ht="15.75" hidden="1">
      <c r="A567" s="86" t="s">
        <v>75</v>
      </c>
      <c r="B567" s="80">
        <v>58</v>
      </c>
      <c r="C567" s="87">
        <v>9</v>
      </c>
      <c r="D567" s="87">
        <v>2</v>
      </c>
      <c r="E567" s="88">
        <v>5210000</v>
      </c>
      <c r="F567" s="80">
        <v>0</v>
      </c>
      <c r="G567" s="89">
        <f>SUM(G568)</f>
        <v>0</v>
      </c>
      <c r="H567" s="85"/>
      <c r="I567" s="85"/>
    </row>
    <row r="568" spans="1:9" ht="110.25" hidden="1">
      <c r="A568" s="104" t="s">
        <v>199</v>
      </c>
      <c r="B568" s="80">
        <v>58</v>
      </c>
      <c r="C568" s="87">
        <v>9</v>
      </c>
      <c r="D568" s="87">
        <v>2</v>
      </c>
      <c r="E568" s="318">
        <v>5210224</v>
      </c>
      <c r="F568" s="80">
        <v>0</v>
      </c>
      <c r="G568" s="89">
        <f>SUM(G569)</f>
        <v>0</v>
      </c>
      <c r="H568" s="85"/>
      <c r="I568" s="85"/>
    </row>
    <row r="569" spans="1:9" ht="78.75" hidden="1">
      <c r="A569" s="86" t="s">
        <v>122</v>
      </c>
      <c r="B569" s="80">
        <v>58</v>
      </c>
      <c r="C569" s="87">
        <v>9</v>
      </c>
      <c r="D569" s="87">
        <v>2</v>
      </c>
      <c r="E569" s="88">
        <v>5210224</v>
      </c>
      <c r="F569" s="80">
        <v>611</v>
      </c>
      <c r="G569" s="89"/>
      <c r="H569" s="85"/>
      <c r="I569" s="85"/>
    </row>
    <row r="570" spans="1:9" ht="15.75" hidden="1">
      <c r="A570" s="113"/>
      <c r="B570" s="90">
        <v>58</v>
      </c>
      <c r="C570" s="114">
        <v>9</v>
      </c>
      <c r="D570" s="114">
        <v>3</v>
      </c>
      <c r="E570" s="115">
        <v>0</v>
      </c>
      <c r="F570" s="90">
        <v>0</v>
      </c>
      <c r="G570" s="116">
        <f>SUM(G571)</f>
        <v>0</v>
      </c>
      <c r="H570" s="85"/>
      <c r="I570" s="85"/>
    </row>
    <row r="571" spans="1:9" ht="15.75" hidden="1">
      <c r="A571" s="86" t="s">
        <v>75</v>
      </c>
      <c r="B571" s="80">
        <v>58</v>
      </c>
      <c r="C571" s="87">
        <v>9</v>
      </c>
      <c r="D571" s="87">
        <v>3</v>
      </c>
      <c r="E571" s="88">
        <v>5210000</v>
      </c>
      <c r="F571" s="80">
        <v>0</v>
      </c>
      <c r="G571" s="89">
        <f>SUM(G572)</f>
        <v>0</v>
      </c>
      <c r="H571" s="85"/>
      <c r="I571" s="85"/>
    </row>
    <row r="572" spans="1:9" ht="110.25" hidden="1">
      <c r="A572" s="104" t="s">
        <v>199</v>
      </c>
      <c r="B572" s="80">
        <v>58</v>
      </c>
      <c r="C572" s="87">
        <v>9</v>
      </c>
      <c r="D572" s="87">
        <v>3</v>
      </c>
      <c r="E572" s="318">
        <v>5210224</v>
      </c>
      <c r="F572" s="80">
        <v>0</v>
      </c>
      <c r="G572" s="89">
        <f>SUM(G573)</f>
        <v>0</v>
      </c>
      <c r="H572" s="85"/>
      <c r="I572" s="85"/>
    </row>
    <row r="573" spans="1:9" ht="78.75" hidden="1">
      <c r="A573" s="86" t="s">
        <v>122</v>
      </c>
      <c r="B573" s="80">
        <v>58</v>
      </c>
      <c r="C573" s="87">
        <v>9</v>
      </c>
      <c r="D573" s="87">
        <v>3</v>
      </c>
      <c r="E573" s="88">
        <v>5210224</v>
      </c>
      <c r="F573" s="80">
        <v>611</v>
      </c>
      <c r="G573" s="89"/>
      <c r="H573" s="85"/>
      <c r="I573" s="85"/>
    </row>
    <row r="574" spans="1:9" ht="15.75" hidden="1">
      <c r="A574" s="79" t="s">
        <v>174</v>
      </c>
      <c r="B574" s="90">
        <v>58</v>
      </c>
      <c r="C574" s="81">
        <v>9</v>
      </c>
      <c r="D574" s="81">
        <v>4</v>
      </c>
      <c r="E574" s="82">
        <v>0</v>
      </c>
      <c r="F574" s="83">
        <v>0</v>
      </c>
      <c r="G574" s="103" t="e">
        <f>SUM(G575+G581+G584)</f>
        <v>#REF!</v>
      </c>
      <c r="H574" s="85"/>
      <c r="I574" s="85"/>
    </row>
    <row r="575" spans="1:9" ht="15.75" hidden="1">
      <c r="A575" s="86" t="s">
        <v>175</v>
      </c>
      <c r="B575" s="80">
        <v>58</v>
      </c>
      <c r="C575" s="87">
        <v>9</v>
      </c>
      <c r="D575" s="87">
        <v>4</v>
      </c>
      <c r="E575" s="88">
        <v>4770000</v>
      </c>
      <c r="F575" s="80">
        <v>0</v>
      </c>
      <c r="G575" s="89" t="e">
        <f>SUM(G576+G578)</f>
        <v>#REF!</v>
      </c>
      <c r="H575" s="85"/>
      <c r="I575" s="85"/>
    </row>
    <row r="576" spans="1:9" ht="31.5" hidden="1">
      <c r="A576" s="86" t="s">
        <v>12</v>
      </c>
      <c r="B576" s="80">
        <v>58</v>
      </c>
      <c r="C576" s="87">
        <v>9</v>
      </c>
      <c r="D576" s="87">
        <v>4</v>
      </c>
      <c r="E576" s="88">
        <v>4779500</v>
      </c>
      <c r="F576" s="80">
        <v>0</v>
      </c>
      <c r="G576" s="89">
        <f>SUM(G577)</f>
        <v>0</v>
      </c>
      <c r="H576" s="85"/>
      <c r="I576" s="85"/>
    </row>
    <row r="577" spans="1:9" ht="78.75" hidden="1">
      <c r="A577" s="86" t="s">
        <v>122</v>
      </c>
      <c r="B577" s="80">
        <v>58</v>
      </c>
      <c r="C577" s="87">
        <v>9</v>
      </c>
      <c r="D577" s="87">
        <v>4</v>
      </c>
      <c r="E577" s="88">
        <v>4779500</v>
      </c>
      <c r="F577" s="80">
        <v>611</v>
      </c>
      <c r="G577" s="89"/>
      <c r="H577" s="85"/>
      <c r="I577" s="85"/>
    </row>
    <row r="578" spans="1:9" ht="31.5" hidden="1">
      <c r="A578" s="86" t="s">
        <v>19</v>
      </c>
      <c r="B578" s="80">
        <v>58</v>
      </c>
      <c r="C578" s="87">
        <v>9</v>
      </c>
      <c r="D578" s="87">
        <v>4</v>
      </c>
      <c r="E578" s="88">
        <v>4779900</v>
      </c>
      <c r="F578" s="80">
        <v>0</v>
      </c>
      <c r="G578" s="89" t="e">
        <f>SUM(G579+G580)</f>
        <v>#REF!</v>
      </c>
      <c r="H578" s="85"/>
      <c r="I578" s="85"/>
    </row>
    <row r="579" spans="1:9" ht="78.75" hidden="1">
      <c r="A579" s="86" t="s">
        <v>122</v>
      </c>
      <c r="B579" s="80">
        <v>58</v>
      </c>
      <c r="C579" s="87">
        <v>9</v>
      </c>
      <c r="D579" s="87">
        <v>4</v>
      </c>
      <c r="E579" s="88">
        <v>4779900</v>
      </c>
      <c r="F579" s="80">
        <v>611</v>
      </c>
      <c r="G579" s="89"/>
      <c r="H579" s="85"/>
      <c r="I579" s="85"/>
    </row>
    <row r="580" spans="1:9" ht="63" hidden="1">
      <c r="A580" s="86" t="s">
        <v>171</v>
      </c>
      <c r="B580" s="80">
        <v>58</v>
      </c>
      <c r="C580" s="87">
        <v>9</v>
      </c>
      <c r="D580" s="87">
        <v>4</v>
      </c>
      <c r="E580" s="88">
        <v>4779901</v>
      </c>
      <c r="F580" s="80">
        <v>0</v>
      </c>
      <c r="G580" s="89" t="e">
        <f>SUM(#REF!)</f>
        <v>#REF!</v>
      </c>
      <c r="H580" s="85"/>
      <c r="I580" s="85"/>
    </row>
    <row r="581" spans="1:9" ht="31.5" hidden="1">
      <c r="A581" s="86" t="s">
        <v>104</v>
      </c>
      <c r="B581" s="80">
        <v>58</v>
      </c>
      <c r="C581" s="87">
        <v>9</v>
      </c>
      <c r="D581" s="87">
        <v>4</v>
      </c>
      <c r="E581" s="88">
        <v>5200000</v>
      </c>
      <c r="F581" s="80">
        <v>0</v>
      </c>
      <c r="G581" s="89">
        <f>SUM(G582)</f>
        <v>0</v>
      </c>
      <c r="H581" s="85"/>
      <c r="I581" s="85"/>
    </row>
    <row r="582" spans="1:9" ht="78.75" hidden="1">
      <c r="A582" s="86" t="s">
        <v>200</v>
      </c>
      <c r="B582" s="80">
        <v>58</v>
      </c>
      <c r="C582" s="87">
        <v>9</v>
      </c>
      <c r="D582" s="87">
        <v>4</v>
      </c>
      <c r="E582" s="88">
        <v>5201800</v>
      </c>
      <c r="F582" s="80">
        <v>0</v>
      </c>
      <c r="G582" s="89">
        <f>SUM(G583)</f>
        <v>0</v>
      </c>
      <c r="H582" s="85"/>
      <c r="I582" s="85"/>
    </row>
    <row r="583" spans="1:9" ht="78.75" hidden="1">
      <c r="A583" s="86" t="s">
        <v>122</v>
      </c>
      <c r="B583" s="80">
        <v>58</v>
      </c>
      <c r="C583" s="87">
        <v>9</v>
      </c>
      <c r="D583" s="87">
        <v>4</v>
      </c>
      <c r="E583" s="88">
        <v>5201800</v>
      </c>
      <c r="F583" s="80">
        <v>611</v>
      </c>
      <c r="G583" s="89"/>
      <c r="H583" s="85"/>
      <c r="I583" s="85"/>
    </row>
    <row r="584" spans="1:9" ht="15.75" hidden="1">
      <c r="A584" s="86" t="s">
        <v>75</v>
      </c>
      <c r="B584" s="80">
        <v>58</v>
      </c>
      <c r="C584" s="87">
        <v>9</v>
      </c>
      <c r="D584" s="87">
        <v>4</v>
      </c>
      <c r="E584" s="88">
        <v>5210000</v>
      </c>
      <c r="F584" s="80">
        <v>0</v>
      </c>
      <c r="G584" s="89">
        <f>SUM(G585)</f>
        <v>0</v>
      </c>
      <c r="H584" s="85"/>
      <c r="I584" s="85"/>
    </row>
    <row r="585" spans="1:9" ht="110.25" hidden="1">
      <c r="A585" s="104" t="s">
        <v>199</v>
      </c>
      <c r="B585" s="80">
        <v>58</v>
      </c>
      <c r="C585" s="87">
        <v>9</v>
      </c>
      <c r="D585" s="87">
        <v>4</v>
      </c>
      <c r="E585" s="318">
        <v>5210224</v>
      </c>
      <c r="F585" s="80">
        <v>0</v>
      </c>
      <c r="G585" s="89">
        <f>SUM(G586)</f>
        <v>0</v>
      </c>
      <c r="H585" s="85"/>
      <c r="I585" s="85"/>
    </row>
    <row r="586" spans="1:9" ht="78.75" hidden="1">
      <c r="A586" s="86" t="s">
        <v>122</v>
      </c>
      <c r="B586" s="80">
        <v>58</v>
      </c>
      <c r="C586" s="87">
        <v>9</v>
      </c>
      <c r="D586" s="87">
        <v>4</v>
      </c>
      <c r="E586" s="88">
        <v>5210224</v>
      </c>
      <c r="F586" s="80">
        <v>611</v>
      </c>
      <c r="G586" s="89"/>
      <c r="H586" s="85"/>
      <c r="I586" s="85"/>
    </row>
    <row r="587" spans="1:9" ht="31.5" hidden="1">
      <c r="A587" s="79" t="s">
        <v>201</v>
      </c>
      <c r="B587" s="90">
        <v>58</v>
      </c>
      <c r="C587" s="81">
        <v>9</v>
      </c>
      <c r="D587" s="81">
        <v>9</v>
      </c>
      <c r="E587" s="82">
        <v>0</v>
      </c>
      <c r="F587" s="83">
        <v>0</v>
      </c>
      <c r="G587" s="103">
        <f>SUM(G588)</f>
        <v>0</v>
      </c>
      <c r="H587" s="85"/>
      <c r="I587" s="85"/>
    </row>
    <row r="588" spans="1:9" ht="15.75" hidden="1">
      <c r="A588" s="86" t="s">
        <v>75</v>
      </c>
      <c r="B588" s="80">
        <v>58</v>
      </c>
      <c r="C588" s="87">
        <v>9</v>
      </c>
      <c r="D588" s="87">
        <v>9</v>
      </c>
      <c r="E588" s="88">
        <v>5210000</v>
      </c>
      <c r="F588" s="80">
        <v>0</v>
      </c>
      <c r="G588" s="89">
        <f>SUM(G589+G591+G593)</f>
        <v>0</v>
      </c>
      <c r="H588" s="85"/>
      <c r="I588" s="85"/>
    </row>
    <row r="589" spans="1:9" ht="47.25" hidden="1">
      <c r="A589" s="86" t="s">
        <v>202</v>
      </c>
      <c r="B589" s="80">
        <v>58</v>
      </c>
      <c r="C589" s="87">
        <v>9</v>
      </c>
      <c r="D589" s="87">
        <v>9</v>
      </c>
      <c r="E589" s="88">
        <v>5210214</v>
      </c>
      <c r="F589" s="80">
        <v>0</v>
      </c>
      <c r="G589" s="89">
        <f>SUM(G590)</f>
        <v>0</v>
      </c>
      <c r="H589" s="85"/>
      <c r="I589" s="85"/>
    </row>
    <row r="590" spans="1:9" ht="78.75" hidden="1">
      <c r="A590" s="86" t="s">
        <v>122</v>
      </c>
      <c r="B590" s="80">
        <v>58</v>
      </c>
      <c r="C590" s="87">
        <v>9</v>
      </c>
      <c r="D590" s="87">
        <v>9</v>
      </c>
      <c r="E590" s="88">
        <v>5210214</v>
      </c>
      <c r="F590" s="80">
        <v>611</v>
      </c>
      <c r="G590" s="89"/>
      <c r="H590" s="85"/>
      <c r="I590" s="85"/>
    </row>
    <row r="591" spans="1:9" ht="110.25" hidden="1">
      <c r="A591" s="104" t="s">
        <v>199</v>
      </c>
      <c r="B591" s="80">
        <v>58</v>
      </c>
      <c r="C591" s="87">
        <v>9</v>
      </c>
      <c r="D591" s="87">
        <v>9</v>
      </c>
      <c r="E591" s="318">
        <v>5210224</v>
      </c>
      <c r="F591" s="80">
        <v>0</v>
      </c>
      <c r="G591" s="89">
        <f>SUM(G592)</f>
        <v>0</v>
      </c>
      <c r="H591" s="85"/>
      <c r="I591" s="85"/>
    </row>
    <row r="592" spans="1:9" ht="78.75" hidden="1">
      <c r="A592" s="86" t="s">
        <v>122</v>
      </c>
      <c r="B592" s="80">
        <v>58</v>
      </c>
      <c r="C592" s="87">
        <v>9</v>
      </c>
      <c r="D592" s="87">
        <v>9</v>
      </c>
      <c r="E592" s="88">
        <v>5210224</v>
      </c>
      <c r="F592" s="80">
        <v>611</v>
      </c>
      <c r="G592" s="89"/>
      <c r="H592" s="85"/>
      <c r="I592" s="85"/>
    </row>
    <row r="593" spans="1:9" ht="126" hidden="1">
      <c r="A593" s="104" t="s">
        <v>203</v>
      </c>
      <c r="B593" s="80">
        <v>58</v>
      </c>
      <c r="C593" s="87">
        <v>9</v>
      </c>
      <c r="D593" s="87">
        <v>9</v>
      </c>
      <c r="E593" s="88">
        <v>5210228</v>
      </c>
      <c r="F593" s="80">
        <v>0</v>
      </c>
      <c r="G593" s="89">
        <f>SUM(G594)</f>
        <v>0</v>
      </c>
      <c r="H593" s="85"/>
      <c r="I593" s="85"/>
    </row>
    <row r="594" spans="1:9" ht="78.75" hidden="1">
      <c r="A594" s="86" t="s">
        <v>122</v>
      </c>
      <c r="B594" s="80">
        <v>58</v>
      </c>
      <c r="C594" s="87">
        <v>9</v>
      </c>
      <c r="D594" s="87">
        <v>9</v>
      </c>
      <c r="E594" s="88">
        <v>5210228</v>
      </c>
      <c r="F594" s="80">
        <v>611</v>
      </c>
      <c r="G594" s="89"/>
      <c r="H594" s="85"/>
      <c r="I594" s="85"/>
    </row>
    <row r="595" spans="1:9" ht="47.25" hidden="1">
      <c r="A595" s="317" t="s">
        <v>204</v>
      </c>
      <c r="B595" s="70">
        <v>60</v>
      </c>
      <c r="C595" s="71">
        <v>0</v>
      </c>
      <c r="D595" s="71">
        <v>0</v>
      </c>
      <c r="E595" s="72">
        <v>0</v>
      </c>
      <c r="F595" s="70">
        <v>0</v>
      </c>
      <c r="G595" s="110">
        <f>SUM(G596)</f>
        <v>0</v>
      </c>
      <c r="H595" s="85"/>
      <c r="I595" s="85"/>
    </row>
    <row r="596" spans="1:9" ht="15.75" hidden="1">
      <c r="A596" s="79" t="s">
        <v>18</v>
      </c>
      <c r="B596" s="90">
        <v>60</v>
      </c>
      <c r="C596" s="81">
        <v>1</v>
      </c>
      <c r="D596" s="81">
        <v>13</v>
      </c>
      <c r="E596" s="82">
        <v>0</v>
      </c>
      <c r="F596" s="83">
        <v>0</v>
      </c>
      <c r="G596" s="84">
        <f>SUM(G597)</f>
        <v>0</v>
      </c>
      <c r="H596" s="85"/>
      <c r="I596" s="85"/>
    </row>
    <row r="597" spans="1:9" ht="35.25" hidden="1" customHeight="1">
      <c r="A597" s="86" t="s">
        <v>7</v>
      </c>
      <c r="B597" s="80">
        <v>60</v>
      </c>
      <c r="C597" s="87">
        <v>1</v>
      </c>
      <c r="D597" s="87">
        <v>13</v>
      </c>
      <c r="E597" s="88">
        <v>20000</v>
      </c>
      <c r="F597" s="80">
        <v>0</v>
      </c>
      <c r="G597" s="89">
        <f>SUM(G598)</f>
        <v>0</v>
      </c>
      <c r="H597" s="85"/>
      <c r="I597" s="85"/>
    </row>
    <row r="598" spans="1:9" ht="31.5" hidden="1">
      <c r="A598" s="86" t="s">
        <v>19</v>
      </c>
      <c r="B598" s="80">
        <v>60</v>
      </c>
      <c r="C598" s="87">
        <v>1</v>
      </c>
      <c r="D598" s="87">
        <v>13</v>
      </c>
      <c r="E598" s="88">
        <v>29900</v>
      </c>
      <c r="F598" s="80">
        <v>0</v>
      </c>
      <c r="G598" s="89">
        <f>SUM(G599)</f>
        <v>0</v>
      </c>
      <c r="H598" s="85"/>
      <c r="I598" s="85"/>
    </row>
    <row r="599" spans="1:9" ht="31.5" hidden="1">
      <c r="A599" s="86" t="s">
        <v>95</v>
      </c>
      <c r="B599" s="80">
        <v>60</v>
      </c>
      <c r="C599" s="87">
        <v>1</v>
      </c>
      <c r="D599" s="87">
        <v>13</v>
      </c>
      <c r="E599" s="88">
        <v>29900</v>
      </c>
      <c r="F599" s="80">
        <v>999</v>
      </c>
      <c r="G599" s="89"/>
      <c r="H599" s="85"/>
      <c r="I599" s="85"/>
    </row>
    <row r="600" spans="1:9" ht="35.25" hidden="1" customHeight="1">
      <c r="A600" s="472" t="s">
        <v>130</v>
      </c>
      <c r="B600" s="473"/>
      <c r="C600" s="473"/>
      <c r="D600" s="473"/>
      <c r="E600" s="473"/>
      <c r="F600" s="474"/>
      <c r="G600" s="2">
        <f>SUM(G601+G618+G622+G632)</f>
        <v>0</v>
      </c>
      <c r="H600" s="2">
        <f t="shared" ref="H600:I600" si="259">SUM(H601+H618+H622+H632)</f>
        <v>0</v>
      </c>
      <c r="I600" s="2">
        <f t="shared" si="259"/>
        <v>0</v>
      </c>
    </row>
    <row r="601" spans="1:9" s="10" customFormat="1" ht="15.75" hidden="1">
      <c r="A601" s="3" t="s">
        <v>5</v>
      </c>
      <c r="B601" s="4">
        <v>59</v>
      </c>
      <c r="C601" s="125">
        <v>1</v>
      </c>
      <c r="D601" s="126">
        <v>0</v>
      </c>
      <c r="E601" s="7">
        <v>0</v>
      </c>
      <c r="F601" s="8">
        <v>0</v>
      </c>
      <c r="G601" s="9">
        <f>SUM(G602+G605+G610+G613)</f>
        <v>0</v>
      </c>
      <c r="H601" s="9">
        <f t="shared" ref="H601:I601" si="260">SUM(H602+H605+H610+H613)</f>
        <v>0</v>
      </c>
      <c r="I601" s="9">
        <f t="shared" si="260"/>
        <v>0</v>
      </c>
    </row>
    <row r="602" spans="1:9" s="18" customFormat="1" ht="35.25" hidden="1" customHeight="1">
      <c r="A602" s="11" t="s">
        <v>6</v>
      </c>
      <c r="B602" s="12">
        <v>59</v>
      </c>
      <c r="C602" s="127">
        <v>1</v>
      </c>
      <c r="D602" s="128">
        <v>2</v>
      </c>
      <c r="E602" s="15">
        <v>0</v>
      </c>
      <c r="F602" s="16">
        <v>0</v>
      </c>
      <c r="G602" s="17">
        <f>SUM(G603)</f>
        <v>0</v>
      </c>
      <c r="H602" s="17">
        <f t="shared" ref="H602:I603" si="261">SUM(H603)</f>
        <v>0</v>
      </c>
      <c r="I602" s="17">
        <f t="shared" si="261"/>
        <v>0</v>
      </c>
    </row>
    <row r="603" spans="1:9" ht="15.75" hidden="1">
      <c r="A603" s="11" t="s">
        <v>7</v>
      </c>
      <c r="B603" s="12">
        <v>59</v>
      </c>
      <c r="C603" s="127">
        <v>1</v>
      </c>
      <c r="D603" s="128">
        <v>2</v>
      </c>
      <c r="E603" s="15">
        <v>20300</v>
      </c>
      <c r="F603" s="16">
        <v>0</v>
      </c>
      <c r="G603" s="17">
        <f>SUM(G604)</f>
        <v>0</v>
      </c>
      <c r="H603" s="17">
        <f t="shared" si="261"/>
        <v>0</v>
      </c>
      <c r="I603" s="17">
        <f t="shared" si="261"/>
        <v>0</v>
      </c>
    </row>
    <row r="604" spans="1:9" ht="31.5" hidden="1">
      <c r="A604" s="27" t="s">
        <v>8</v>
      </c>
      <c r="B604" s="28">
        <v>59</v>
      </c>
      <c r="C604" s="131">
        <v>1</v>
      </c>
      <c r="D604" s="132">
        <v>2</v>
      </c>
      <c r="E604" s="31">
        <v>20300</v>
      </c>
      <c r="F604" s="32">
        <v>500</v>
      </c>
      <c r="G604" s="33">
        <v>0</v>
      </c>
      <c r="H604" s="33">
        <v>0</v>
      </c>
      <c r="I604" s="33">
        <v>0</v>
      </c>
    </row>
    <row r="605" spans="1:9" ht="94.5" hidden="1">
      <c r="A605" s="34" t="s">
        <v>9</v>
      </c>
      <c r="B605" s="28">
        <v>59</v>
      </c>
      <c r="C605" s="131">
        <v>1</v>
      </c>
      <c r="D605" s="132">
        <v>4</v>
      </c>
      <c r="E605" s="31">
        <v>0</v>
      </c>
      <c r="F605" s="32">
        <v>0</v>
      </c>
      <c r="G605" s="33">
        <f>SUM(G606+G608)</f>
        <v>0</v>
      </c>
      <c r="H605" s="33">
        <f t="shared" ref="H605:I605" si="262">SUM(H606+H608)</f>
        <v>0</v>
      </c>
      <c r="I605" s="33">
        <f t="shared" si="262"/>
        <v>0</v>
      </c>
    </row>
    <row r="606" spans="1:9" ht="15.75" hidden="1">
      <c r="A606" s="34" t="s">
        <v>11</v>
      </c>
      <c r="B606" s="28">
        <v>59</v>
      </c>
      <c r="C606" s="131">
        <v>1</v>
      </c>
      <c r="D606" s="132">
        <v>4</v>
      </c>
      <c r="E606" s="31">
        <v>20400</v>
      </c>
      <c r="F606" s="32">
        <v>0</v>
      </c>
      <c r="G606" s="33">
        <f>SUM(G607)</f>
        <v>0</v>
      </c>
      <c r="H606" s="33">
        <f t="shared" ref="H606:I606" si="263">SUM(H607)</f>
        <v>0</v>
      </c>
      <c r="I606" s="33">
        <f t="shared" si="263"/>
        <v>0</v>
      </c>
    </row>
    <row r="607" spans="1:9" ht="31.5" hidden="1">
      <c r="A607" s="27" t="s">
        <v>8</v>
      </c>
      <c r="B607" s="28">
        <v>59</v>
      </c>
      <c r="C607" s="131">
        <v>1</v>
      </c>
      <c r="D607" s="132">
        <v>4</v>
      </c>
      <c r="E607" s="31">
        <v>20400</v>
      </c>
      <c r="F607" s="32">
        <v>500</v>
      </c>
      <c r="G607" s="33">
        <v>0</v>
      </c>
      <c r="H607" s="33">
        <v>0</v>
      </c>
      <c r="I607" s="33">
        <v>0</v>
      </c>
    </row>
    <row r="608" spans="1:9" ht="31.5" hidden="1">
      <c r="A608" s="34" t="s">
        <v>12</v>
      </c>
      <c r="B608" s="28">
        <v>59</v>
      </c>
      <c r="C608" s="131">
        <v>1</v>
      </c>
      <c r="D608" s="132">
        <v>4</v>
      </c>
      <c r="E608" s="31">
        <v>29500</v>
      </c>
      <c r="F608" s="32">
        <v>0</v>
      </c>
      <c r="G608" s="33">
        <f>SUM(G609)</f>
        <v>0</v>
      </c>
      <c r="H608" s="33">
        <f t="shared" ref="H608:I608" si="264">SUM(H609)</f>
        <v>0</v>
      </c>
      <c r="I608" s="33">
        <f t="shared" si="264"/>
        <v>0</v>
      </c>
    </row>
    <row r="609" spans="1:9" ht="31.5" hidden="1">
      <c r="A609" s="27" t="s">
        <v>8</v>
      </c>
      <c r="B609" s="42">
        <v>59</v>
      </c>
      <c r="C609" s="135">
        <v>1</v>
      </c>
      <c r="D609" s="136">
        <v>4</v>
      </c>
      <c r="E609" s="45">
        <v>29500</v>
      </c>
      <c r="F609" s="46">
        <v>500</v>
      </c>
      <c r="G609" s="33">
        <v>0</v>
      </c>
      <c r="H609" s="33">
        <v>0</v>
      </c>
      <c r="I609" s="33">
        <v>0</v>
      </c>
    </row>
    <row r="610" spans="1:9" ht="15.75" hidden="1">
      <c r="A610" s="48" t="s">
        <v>15</v>
      </c>
      <c r="B610" s="42">
        <v>59</v>
      </c>
      <c r="C610" s="135">
        <v>1</v>
      </c>
      <c r="D610" s="136">
        <v>11</v>
      </c>
      <c r="E610" s="45">
        <v>0</v>
      </c>
      <c r="F610" s="46">
        <v>0</v>
      </c>
      <c r="G610" s="33">
        <f>SUM(G611)</f>
        <v>0</v>
      </c>
      <c r="H610" s="33">
        <f t="shared" ref="H610:I611" si="265">SUM(H611)</f>
        <v>0</v>
      </c>
      <c r="I610" s="33">
        <f t="shared" si="265"/>
        <v>0</v>
      </c>
    </row>
    <row r="611" spans="1:9" ht="31.5" hidden="1">
      <c r="A611" s="48" t="s">
        <v>16</v>
      </c>
      <c r="B611" s="42">
        <v>59</v>
      </c>
      <c r="C611" s="135">
        <v>1</v>
      </c>
      <c r="D611" s="136">
        <v>11</v>
      </c>
      <c r="E611" s="45">
        <v>700500</v>
      </c>
      <c r="F611" s="46">
        <v>0</v>
      </c>
      <c r="G611" s="33">
        <f>SUM(G612)</f>
        <v>0</v>
      </c>
      <c r="H611" s="33">
        <f t="shared" si="265"/>
        <v>0</v>
      </c>
      <c r="I611" s="33">
        <f t="shared" si="265"/>
        <v>0</v>
      </c>
    </row>
    <row r="612" spans="1:9" ht="15.75" hidden="1">
      <c r="A612" s="27" t="s">
        <v>17</v>
      </c>
      <c r="B612" s="28">
        <v>59</v>
      </c>
      <c r="C612" s="131">
        <v>1</v>
      </c>
      <c r="D612" s="132">
        <v>11</v>
      </c>
      <c r="E612" s="31">
        <v>700500</v>
      </c>
      <c r="F612" s="32">
        <v>13</v>
      </c>
      <c r="G612" s="33">
        <v>0</v>
      </c>
      <c r="H612" s="33">
        <v>0</v>
      </c>
      <c r="I612" s="33">
        <v>0</v>
      </c>
    </row>
    <row r="613" spans="1:9" s="59" customFormat="1" ht="15.75" hidden="1">
      <c r="A613" s="27" t="s">
        <v>18</v>
      </c>
      <c r="B613" s="28">
        <v>59</v>
      </c>
      <c r="C613" s="131">
        <v>1</v>
      </c>
      <c r="D613" s="132">
        <v>13</v>
      </c>
      <c r="E613" s="31">
        <v>0</v>
      </c>
      <c r="F613" s="32">
        <v>0</v>
      </c>
      <c r="G613" s="33">
        <f>SUM(G614+G616)</f>
        <v>0</v>
      </c>
      <c r="H613" s="33">
        <f t="shared" ref="H613:I613" si="266">SUM(H614+H616)</f>
        <v>0</v>
      </c>
      <c r="I613" s="33">
        <f t="shared" si="266"/>
        <v>0</v>
      </c>
    </row>
    <row r="614" spans="1:9" ht="31.5" hidden="1">
      <c r="A614" s="27" t="s">
        <v>19</v>
      </c>
      <c r="B614" s="28">
        <v>59</v>
      </c>
      <c r="C614" s="131">
        <v>1</v>
      </c>
      <c r="D614" s="132">
        <v>13</v>
      </c>
      <c r="E614" s="31">
        <v>29900</v>
      </c>
      <c r="F614" s="32">
        <v>0</v>
      </c>
      <c r="G614" s="33">
        <f>SUM(G615)</f>
        <v>0</v>
      </c>
      <c r="H614" s="33">
        <f t="shared" ref="H614:I614" si="267">SUM(H615)</f>
        <v>0</v>
      </c>
      <c r="I614" s="33">
        <f t="shared" si="267"/>
        <v>0</v>
      </c>
    </row>
    <row r="615" spans="1:9" ht="31.5" hidden="1">
      <c r="A615" s="27" t="s">
        <v>8</v>
      </c>
      <c r="B615" s="28">
        <v>59</v>
      </c>
      <c r="C615" s="131">
        <v>1</v>
      </c>
      <c r="D615" s="132">
        <v>13</v>
      </c>
      <c r="E615" s="31">
        <v>29900</v>
      </c>
      <c r="F615" s="32">
        <v>500</v>
      </c>
      <c r="G615" s="33">
        <v>0</v>
      </c>
      <c r="H615" s="33">
        <v>0</v>
      </c>
      <c r="I615" s="33">
        <v>0</v>
      </c>
    </row>
    <row r="616" spans="1:9" ht="15.75" hidden="1">
      <c r="A616" s="27" t="s">
        <v>17</v>
      </c>
      <c r="B616" s="28">
        <v>59</v>
      </c>
      <c r="C616" s="131">
        <v>1</v>
      </c>
      <c r="D616" s="132">
        <v>13</v>
      </c>
      <c r="E616" s="31">
        <v>920000</v>
      </c>
      <c r="F616" s="32">
        <v>0</v>
      </c>
      <c r="G616" s="33">
        <f>SUM(G617)</f>
        <v>0</v>
      </c>
      <c r="H616" s="33">
        <f t="shared" ref="H616:I616" si="268">SUM(H617)</f>
        <v>0</v>
      </c>
      <c r="I616" s="33">
        <f t="shared" si="268"/>
        <v>0</v>
      </c>
    </row>
    <row r="617" spans="1:9" ht="31.5" hidden="1">
      <c r="A617" s="27" t="s">
        <v>8</v>
      </c>
      <c r="B617" s="28">
        <v>59</v>
      </c>
      <c r="C617" s="131">
        <v>1</v>
      </c>
      <c r="D617" s="132">
        <v>13</v>
      </c>
      <c r="E617" s="31">
        <v>920000</v>
      </c>
      <c r="F617" s="32">
        <v>500</v>
      </c>
      <c r="G617" s="33">
        <v>0</v>
      </c>
      <c r="H617" s="33">
        <v>0</v>
      </c>
      <c r="I617" s="33">
        <v>0</v>
      </c>
    </row>
    <row r="618" spans="1:9" s="10" customFormat="1" ht="15.75" hidden="1">
      <c r="A618" s="50" t="s">
        <v>78</v>
      </c>
      <c r="B618" s="51">
        <v>59</v>
      </c>
      <c r="C618" s="137">
        <v>2</v>
      </c>
      <c r="D618" s="138">
        <v>0</v>
      </c>
      <c r="E618" s="54">
        <v>0</v>
      </c>
      <c r="F618" s="55">
        <v>0</v>
      </c>
      <c r="G618" s="56">
        <f>SUM(G619)</f>
        <v>0</v>
      </c>
      <c r="H618" s="56">
        <f t="shared" ref="H618:I620" si="269">SUM(H619)</f>
        <v>0</v>
      </c>
      <c r="I618" s="56">
        <f t="shared" si="269"/>
        <v>0</v>
      </c>
    </row>
    <row r="619" spans="1:9" ht="35.25" hidden="1" customHeight="1">
      <c r="A619" s="34" t="s">
        <v>79</v>
      </c>
      <c r="B619" s="28">
        <v>59</v>
      </c>
      <c r="C619" s="131">
        <v>2</v>
      </c>
      <c r="D619" s="132">
        <v>3</v>
      </c>
      <c r="E619" s="31">
        <v>0</v>
      </c>
      <c r="F619" s="32">
        <v>0</v>
      </c>
      <c r="G619" s="33">
        <f>SUM(G620)</f>
        <v>0</v>
      </c>
      <c r="H619" s="33">
        <f t="shared" si="269"/>
        <v>0</v>
      </c>
      <c r="I619" s="33">
        <f t="shared" si="269"/>
        <v>0</v>
      </c>
    </row>
    <row r="620" spans="1:9" ht="47.25" hidden="1">
      <c r="A620" s="34" t="s">
        <v>195</v>
      </c>
      <c r="B620" s="28">
        <v>59</v>
      </c>
      <c r="C620" s="131">
        <v>2</v>
      </c>
      <c r="D620" s="132">
        <v>3</v>
      </c>
      <c r="E620" s="31">
        <v>13600</v>
      </c>
      <c r="F620" s="32">
        <v>0</v>
      </c>
      <c r="G620" s="33">
        <f>SUM(G621)</f>
        <v>0</v>
      </c>
      <c r="H620" s="33">
        <f t="shared" si="269"/>
        <v>0</v>
      </c>
      <c r="I620" s="33">
        <f t="shared" si="269"/>
        <v>0</v>
      </c>
    </row>
    <row r="621" spans="1:9" ht="31.5" hidden="1">
      <c r="A621" s="27" t="s">
        <v>8</v>
      </c>
      <c r="B621" s="28">
        <v>59</v>
      </c>
      <c r="C621" s="131">
        <v>2</v>
      </c>
      <c r="D621" s="132">
        <v>3</v>
      </c>
      <c r="E621" s="31">
        <v>13600</v>
      </c>
      <c r="F621" s="32">
        <v>500</v>
      </c>
      <c r="G621" s="47"/>
      <c r="H621" s="47"/>
      <c r="I621" s="47"/>
    </row>
    <row r="622" spans="1:9" s="10" customFormat="1" ht="15.75" hidden="1">
      <c r="A622" s="50" t="s">
        <v>23</v>
      </c>
      <c r="B622" s="51">
        <v>59</v>
      </c>
      <c r="C622" s="137">
        <v>5</v>
      </c>
      <c r="D622" s="138">
        <v>0</v>
      </c>
      <c r="E622" s="54">
        <v>0</v>
      </c>
      <c r="F622" s="55">
        <v>0</v>
      </c>
      <c r="G622" s="56">
        <f>SUM(G623)</f>
        <v>0</v>
      </c>
      <c r="H622" s="56">
        <f t="shared" ref="H622:I622" si="270">SUM(H623)</f>
        <v>0</v>
      </c>
      <c r="I622" s="56">
        <f t="shared" si="270"/>
        <v>0</v>
      </c>
    </row>
    <row r="623" spans="1:9" ht="15.75" hidden="1">
      <c r="A623" s="34" t="s">
        <v>24</v>
      </c>
      <c r="B623" s="28">
        <v>59</v>
      </c>
      <c r="C623" s="131">
        <v>5</v>
      </c>
      <c r="D623" s="132">
        <v>3</v>
      </c>
      <c r="E623" s="31">
        <v>0</v>
      </c>
      <c r="F623" s="32">
        <v>0</v>
      </c>
      <c r="G623" s="47">
        <f>SUM(G624+G626+G628+G630)</f>
        <v>0</v>
      </c>
      <c r="H623" s="47">
        <f t="shared" ref="H623:I623" si="271">SUM(H624+H626+H628+H630)</f>
        <v>0</v>
      </c>
      <c r="I623" s="47">
        <f t="shared" si="271"/>
        <v>0</v>
      </c>
    </row>
    <row r="624" spans="1:9" ht="15.75" hidden="1">
      <c r="A624" s="34" t="s">
        <v>25</v>
      </c>
      <c r="B624" s="28">
        <v>59</v>
      </c>
      <c r="C624" s="131">
        <v>5</v>
      </c>
      <c r="D624" s="132">
        <v>3</v>
      </c>
      <c r="E624" s="31">
        <v>6000100</v>
      </c>
      <c r="F624" s="32">
        <v>0</v>
      </c>
      <c r="G624" s="47">
        <f>SUM(G625)</f>
        <v>0</v>
      </c>
      <c r="H624" s="47">
        <f t="shared" ref="H624:I624" si="272">SUM(H625)</f>
        <v>0</v>
      </c>
      <c r="I624" s="47">
        <f t="shared" si="272"/>
        <v>0</v>
      </c>
    </row>
    <row r="625" spans="1:9" ht="31.5" hidden="1">
      <c r="A625" s="27" t="s">
        <v>8</v>
      </c>
      <c r="B625" s="28">
        <v>59</v>
      </c>
      <c r="C625" s="131">
        <v>5</v>
      </c>
      <c r="D625" s="132">
        <v>3</v>
      </c>
      <c r="E625" s="31">
        <v>6000100</v>
      </c>
      <c r="F625" s="32">
        <v>500</v>
      </c>
      <c r="G625" s="47">
        <v>0</v>
      </c>
      <c r="H625" s="47">
        <v>0</v>
      </c>
      <c r="I625" s="47">
        <v>0</v>
      </c>
    </row>
    <row r="626" spans="1:9" ht="15.75" hidden="1">
      <c r="A626" s="27" t="s">
        <v>26</v>
      </c>
      <c r="B626" s="28">
        <v>59</v>
      </c>
      <c r="C626" s="131">
        <v>5</v>
      </c>
      <c r="D626" s="132">
        <v>3</v>
      </c>
      <c r="E626" s="31">
        <v>6000300</v>
      </c>
      <c r="F626" s="32">
        <v>0</v>
      </c>
      <c r="G626" s="47">
        <f>SUM(G627)</f>
        <v>0</v>
      </c>
      <c r="H626" s="47">
        <f t="shared" ref="H626:I626" si="273">SUM(H627)</f>
        <v>0</v>
      </c>
      <c r="I626" s="47">
        <f t="shared" si="273"/>
        <v>0</v>
      </c>
    </row>
    <row r="627" spans="1:9" ht="31.5" hidden="1">
      <c r="A627" s="27" t="s">
        <v>8</v>
      </c>
      <c r="B627" s="28">
        <v>59</v>
      </c>
      <c r="C627" s="131">
        <v>5</v>
      </c>
      <c r="D627" s="132">
        <v>3</v>
      </c>
      <c r="E627" s="31">
        <v>6000300</v>
      </c>
      <c r="F627" s="32">
        <v>500</v>
      </c>
      <c r="G627" s="47">
        <v>0</v>
      </c>
      <c r="H627" s="47">
        <v>0</v>
      </c>
      <c r="I627" s="47">
        <v>0</v>
      </c>
    </row>
    <row r="628" spans="1:9" ht="31.5" hidden="1">
      <c r="A628" s="27" t="s">
        <v>27</v>
      </c>
      <c r="B628" s="28">
        <v>59</v>
      </c>
      <c r="C628" s="131">
        <v>5</v>
      </c>
      <c r="D628" s="132">
        <v>3</v>
      </c>
      <c r="E628" s="31">
        <v>6000400</v>
      </c>
      <c r="F628" s="32">
        <v>0</v>
      </c>
      <c r="G628" s="47">
        <f>SUM(G629)</f>
        <v>0</v>
      </c>
      <c r="H628" s="47">
        <f t="shared" ref="H628:I628" si="274">SUM(H629)</f>
        <v>0</v>
      </c>
      <c r="I628" s="47">
        <f t="shared" si="274"/>
        <v>0</v>
      </c>
    </row>
    <row r="629" spans="1:9" ht="31.5" hidden="1">
      <c r="A629" s="27" t="s">
        <v>8</v>
      </c>
      <c r="B629" s="28">
        <v>59</v>
      </c>
      <c r="C629" s="131">
        <v>5</v>
      </c>
      <c r="D629" s="132">
        <v>3</v>
      </c>
      <c r="E629" s="31">
        <v>6000400</v>
      </c>
      <c r="F629" s="32">
        <v>500</v>
      </c>
      <c r="G629" s="47">
        <v>0</v>
      </c>
      <c r="H629" s="47">
        <v>0</v>
      </c>
      <c r="I629" s="47">
        <v>0</v>
      </c>
    </row>
    <row r="630" spans="1:9" ht="31.5" hidden="1">
      <c r="A630" s="27" t="s">
        <v>28</v>
      </c>
      <c r="B630" s="28">
        <v>59</v>
      </c>
      <c r="C630" s="131">
        <v>5</v>
      </c>
      <c r="D630" s="132">
        <v>3</v>
      </c>
      <c r="E630" s="31">
        <v>6000500</v>
      </c>
      <c r="F630" s="32">
        <v>0</v>
      </c>
      <c r="G630" s="47">
        <f>SUM(G631)</f>
        <v>0</v>
      </c>
      <c r="H630" s="47">
        <f t="shared" ref="H630:I630" si="275">SUM(H631)</f>
        <v>0</v>
      </c>
      <c r="I630" s="47">
        <f t="shared" si="275"/>
        <v>0</v>
      </c>
    </row>
    <row r="631" spans="1:9" ht="31.5" hidden="1">
      <c r="A631" s="27" t="s">
        <v>8</v>
      </c>
      <c r="B631" s="28">
        <v>59</v>
      </c>
      <c r="C631" s="131">
        <v>5</v>
      </c>
      <c r="D631" s="132">
        <v>3</v>
      </c>
      <c r="E631" s="31">
        <v>6000500</v>
      </c>
      <c r="F631" s="32">
        <v>500</v>
      </c>
      <c r="G631" s="47">
        <v>0</v>
      </c>
      <c r="H631" s="47">
        <v>0</v>
      </c>
      <c r="I631" s="47">
        <v>0</v>
      </c>
    </row>
    <row r="632" spans="1:9" s="10" customFormat="1" ht="15.75" hidden="1">
      <c r="A632" s="50" t="s">
        <v>75</v>
      </c>
      <c r="B632" s="51">
        <v>59</v>
      </c>
      <c r="C632" s="137">
        <v>14</v>
      </c>
      <c r="D632" s="138">
        <v>0</v>
      </c>
      <c r="E632" s="54">
        <v>0</v>
      </c>
      <c r="F632" s="55">
        <v>0</v>
      </c>
      <c r="G632" s="56">
        <f>SUM(G633)</f>
        <v>0</v>
      </c>
      <c r="H632" s="56">
        <f t="shared" ref="H632:I634" si="276">SUM(H633)</f>
        <v>0</v>
      </c>
      <c r="I632" s="56">
        <f t="shared" si="276"/>
        <v>0</v>
      </c>
    </row>
    <row r="633" spans="1:9" ht="63" hidden="1">
      <c r="A633" s="34" t="s">
        <v>13</v>
      </c>
      <c r="B633" s="28">
        <v>59</v>
      </c>
      <c r="C633" s="131">
        <v>14</v>
      </c>
      <c r="D633" s="132">
        <v>3</v>
      </c>
      <c r="E633" s="31">
        <v>0</v>
      </c>
      <c r="F633" s="32">
        <v>0</v>
      </c>
      <c r="G633" s="47">
        <f>SUM(G634)</f>
        <v>0</v>
      </c>
      <c r="H633" s="47">
        <f t="shared" si="276"/>
        <v>0</v>
      </c>
      <c r="I633" s="47">
        <f t="shared" si="276"/>
        <v>0</v>
      </c>
    </row>
    <row r="634" spans="1:9" ht="94.5" hidden="1">
      <c r="A634" s="27" t="s">
        <v>14</v>
      </c>
      <c r="B634" s="28">
        <v>59</v>
      </c>
      <c r="C634" s="131">
        <v>14</v>
      </c>
      <c r="D634" s="132">
        <v>3</v>
      </c>
      <c r="E634" s="31">
        <v>5210600</v>
      </c>
      <c r="F634" s="32">
        <v>0</v>
      </c>
      <c r="G634" s="47">
        <f>SUM(G635)</f>
        <v>0</v>
      </c>
      <c r="H634" s="47">
        <f t="shared" si="276"/>
        <v>0</v>
      </c>
      <c r="I634" s="47">
        <f t="shared" si="276"/>
        <v>0</v>
      </c>
    </row>
    <row r="635" spans="1:9" ht="15.75" hidden="1">
      <c r="A635" s="27" t="s">
        <v>32</v>
      </c>
      <c r="B635" s="28">
        <v>59</v>
      </c>
      <c r="C635" s="131">
        <v>14</v>
      </c>
      <c r="D635" s="132">
        <v>3</v>
      </c>
      <c r="E635" s="31">
        <v>5210600</v>
      </c>
      <c r="F635" s="32">
        <v>17</v>
      </c>
      <c r="G635" s="33">
        <v>0</v>
      </c>
      <c r="H635" s="33">
        <v>0</v>
      </c>
      <c r="I635" s="33">
        <v>0</v>
      </c>
    </row>
    <row r="636" spans="1:9" ht="35.25" hidden="1" customHeight="1">
      <c r="A636" s="472" t="s">
        <v>131</v>
      </c>
      <c r="B636" s="473"/>
      <c r="C636" s="473"/>
      <c r="D636" s="473"/>
      <c r="E636" s="473"/>
      <c r="F636" s="474"/>
      <c r="G636" s="2">
        <f>SUM(G637+G654+G658+G668)</f>
        <v>0</v>
      </c>
      <c r="H636" s="2">
        <f t="shared" ref="H636:I636" si="277">SUM(H637+H654+H658+H668)</f>
        <v>0</v>
      </c>
      <c r="I636" s="2">
        <f t="shared" si="277"/>
        <v>0</v>
      </c>
    </row>
    <row r="637" spans="1:9" s="10" customFormat="1" ht="15.75" hidden="1">
      <c r="A637" s="3" t="s">
        <v>5</v>
      </c>
      <c r="B637" s="4">
        <v>62</v>
      </c>
      <c r="C637" s="125">
        <v>1</v>
      </c>
      <c r="D637" s="126">
        <v>0</v>
      </c>
      <c r="E637" s="7">
        <v>0</v>
      </c>
      <c r="F637" s="8">
        <v>0</v>
      </c>
      <c r="G637" s="9">
        <f>SUM(G638+G641+G646+G649)</f>
        <v>0</v>
      </c>
      <c r="H637" s="9">
        <f t="shared" ref="H637:I637" si="278">SUM(H638+H641+H646+H649)</f>
        <v>0</v>
      </c>
      <c r="I637" s="9">
        <f t="shared" si="278"/>
        <v>0</v>
      </c>
    </row>
    <row r="638" spans="1:9" s="18" customFormat="1" ht="35.25" hidden="1" customHeight="1">
      <c r="A638" s="11" t="s">
        <v>6</v>
      </c>
      <c r="B638" s="12">
        <v>62</v>
      </c>
      <c r="C638" s="127">
        <v>1</v>
      </c>
      <c r="D638" s="128">
        <v>2</v>
      </c>
      <c r="E638" s="15">
        <v>0</v>
      </c>
      <c r="F638" s="16">
        <v>0</v>
      </c>
      <c r="G638" s="17">
        <f>SUM(G639)</f>
        <v>0</v>
      </c>
      <c r="H638" s="17">
        <f t="shared" ref="H638:I639" si="279">SUM(H639)</f>
        <v>0</v>
      </c>
      <c r="I638" s="17">
        <f t="shared" si="279"/>
        <v>0</v>
      </c>
    </row>
    <row r="639" spans="1:9" ht="15.75" hidden="1">
      <c r="A639" s="11" t="s">
        <v>7</v>
      </c>
      <c r="B639" s="12">
        <v>62</v>
      </c>
      <c r="C639" s="127">
        <v>1</v>
      </c>
      <c r="D639" s="128">
        <v>2</v>
      </c>
      <c r="E639" s="15">
        <v>20300</v>
      </c>
      <c r="F639" s="16">
        <v>0</v>
      </c>
      <c r="G639" s="17">
        <f>SUM(G640)</f>
        <v>0</v>
      </c>
      <c r="H639" s="17">
        <f t="shared" si="279"/>
        <v>0</v>
      </c>
      <c r="I639" s="17">
        <f t="shared" si="279"/>
        <v>0</v>
      </c>
    </row>
    <row r="640" spans="1:9" ht="31.5" hidden="1">
      <c r="A640" s="27" t="s">
        <v>8</v>
      </c>
      <c r="B640" s="28">
        <v>62</v>
      </c>
      <c r="C640" s="131">
        <v>1</v>
      </c>
      <c r="D640" s="132">
        <v>2</v>
      </c>
      <c r="E640" s="31">
        <v>20300</v>
      </c>
      <c r="F640" s="32">
        <v>500</v>
      </c>
      <c r="G640" s="33">
        <v>0</v>
      </c>
      <c r="H640" s="33">
        <v>0</v>
      </c>
      <c r="I640" s="33">
        <v>0</v>
      </c>
    </row>
    <row r="641" spans="1:9" ht="94.5" hidden="1">
      <c r="A641" s="34" t="s">
        <v>9</v>
      </c>
      <c r="B641" s="28">
        <v>62</v>
      </c>
      <c r="C641" s="131">
        <v>1</v>
      </c>
      <c r="D641" s="132">
        <v>4</v>
      </c>
      <c r="E641" s="31">
        <v>0</v>
      </c>
      <c r="F641" s="32">
        <v>0</v>
      </c>
      <c r="G641" s="33">
        <f>SUM(G642+G644)</f>
        <v>0</v>
      </c>
      <c r="H641" s="33">
        <f t="shared" ref="H641:I641" si="280">SUM(H642+H644)</f>
        <v>0</v>
      </c>
      <c r="I641" s="33">
        <f t="shared" si="280"/>
        <v>0</v>
      </c>
    </row>
    <row r="642" spans="1:9" ht="15.75" hidden="1">
      <c r="A642" s="34" t="s">
        <v>11</v>
      </c>
      <c r="B642" s="28">
        <v>62</v>
      </c>
      <c r="C642" s="131">
        <v>1</v>
      </c>
      <c r="D642" s="132">
        <v>4</v>
      </c>
      <c r="E642" s="31">
        <v>20400</v>
      </c>
      <c r="F642" s="32">
        <v>0</v>
      </c>
      <c r="G642" s="33">
        <f>SUM(G643)</f>
        <v>0</v>
      </c>
      <c r="H642" s="33">
        <f t="shared" ref="H642:I642" si="281">SUM(H643)</f>
        <v>0</v>
      </c>
      <c r="I642" s="33">
        <f t="shared" si="281"/>
        <v>0</v>
      </c>
    </row>
    <row r="643" spans="1:9" ht="31.5" hidden="1">
      <c r="A643" s="27" t="s">
        <v>8</v>
      </c>
      <c r="B643" s="28">
        <v>62</v>
      </c>
      <c r="C643" s="131">
        <v>1</v>
      </c>
      <c r="D643" s="132">
        <v>4</v>
      </c>
      <c r="E643" s="31">
        <v>20400</v>
      </c>
      <c r="F643" s="32">
        <v>500</v>
      </c>
      <c r="G643" s="33">
        <v>0</v>
      </c>
      <c r="H643" s="33">
        <v>0</v>
      </c>
      <c r="I643" s="33">
        <v>0</v>
      </c>
    </row>
    <row r="644" spans="1:9" ht="31.5" hidden="1">
      <c r="A644" s="34" t="s">
        <v>12</v>
      </c>
      <c r="B644" s="28">
        <v>62</v>
      </c>
      <c r="C644" s="131">
        <v>1</v>
      </c>
      <c r="D644" s="132">
        <v>4</v>
      </c>
      <c r="E644" s="31">
        <v>29500</v>
      </c>
      <c r="F644" s="32">
        <v>0</v>
      </c>
      <c r="G644" s="33">
        <f>SUM(G645)</f>
        <v>0</v>
      </c>
      <c r="H644" s="33">
        <f t="shared" ref="H644:I644" si="282">SUM(H645)</f>
        <v>0</v>
      </c>
      <c r="I644" s="33">
        <f t="shared" si="282"/>
        <v>0</v>
      </c>
    </row>
    <row r="645" spans="1:9" ht="31.5" hidden="1">
      <c r="A645" s="27" t="s">
        <v>8</v>
      </c>
      <c r="B645" s="42">
        <v>62</v>
      </c>
      <c r="C645" s="135">
        <v>1</v>
      </c>
      <c r="D645" s="136">
        <v>4</v>
      </c>
      <c r="E645" s="45">
        <v>29500</v>
      </c>
      <c r="F645" s="46">
        <v>500</v>
      </c>
      <c r="G645" s="33">
        <v>0</v>
      </c>
      <c r="H645" s="33">
        <v>0</v>
      </c>
      <c r="I645" s="33">
        <v>0</v>
      </c>
    </row>
    <row r="646" spans="1:9" ht="15.75" hidden="1">
      <c r="A646" s="48" t="s">
        <v>15</v>
      </c>
      <c r="B646" s="42">
        <v>62</v>
      </c>
      <c r="C646" s="135">
        <v>1</v>
      </c>
      <c r="D646" s="136">
        <v>11</v>
      </c>
      <c r="E646" s="45">
        <v>0</v>
      </c>
      <c r="F646" s="46">
        <v>0</v>
      </c>
      <c r="G646" s="33">
        <f>SUM(G647)</f>
        <v>0</v>
      </c>
      <c r="H646" s="33">
        <f t="shared" ref="H646:I647" si="283">SUM(H647)</f>
        <v>0</v>
      </c>
      <c r="I646" s="33">
        <f t="shared" si="283"/>
        <v>0</v>
      </c>
    </row>
    <row r="647" spans="1:9" ht="31.5" hidden="1">
      <c r="A647" s="48" t="s">
        <v>16</v>
      </c>
      <c r="B647" s="42">
        <v>62</v>
      </c>
      <c r="C647" s="135">
        <v>1</v>
      </c>
      <c r="D647" s="136">
        <v>11</v>
      </c>
      <c r="E647" s="45">
        <v>700500</v>
      </c>
      <c r="F647" s="46">
        <v>0</v>
      </c>
      <c r="G647" s="33">
        <f>SUM(G648)</f>
        <v>0</v>
      </c>
      <c r="H647" s="33">
        <f t="shared" si="283"/>
        <v>0</v>
      </c>
      <c r="I647" s="33">
        <f t="shared" si="283"/>
        <v>0</v>
      </c>
    </row>
    <row r="648" spans="1:9" ht="15.75" hidden="1">
      <c r="A648" s="27" t="s">
        <v>17</v>
      </c>
      <c r="B648" s="28">
        <v>62</v>
      </c>
      <c r="C648" s="131">
        <v>1</v>
      </c>
      <c r="D648" s="132">
        <v>11</v>
      </c>
      <c r="E648" s="31">
        <v>700500</v>
      </c>
      <c r="F648" s="32">
        <v>13</v>
      </c>
      <c r="G648" s="33">
        <v>0</v>
      </c>
      <c r="H648" s="33">
        <v>0</v>
      </c>
      <c r="I648" s="33">
        <v>0</v>
      </c>
    </row>
    <row r="649" spans="1:9" s="59" customFormat="1" ht="15.75" hidden="1">
      <c r="A649" s="27" t="s">
        <v>18</v>
      </c>
      <c r="B649" s="28">
        <v>62</v>
      </c>
      <c r="C649" s="131">
        <v>1</v>
      </c>
      <c r="D649" s="132">
        <v>13</v>
      </c>
      <c r="E649" s="31">
        <v>0</v>
      </c>
      <c r="F649" s="32">
        <v>0</v>
      </c>
      <c r="G649" s="33">
        <f>SUM(G650+G652)</f>
        <v>0</v>
      </c>
      <c r="H649" s="33">
        <f t="shared" ref="H649:I649" si="284">SUM(H650+H652)</f>
        <v>0</v>
      </c>
      <c r="I649" s="33">
        <f t="shared" si="284"/>
        <v>0</v>
      </c>
    </row>
    <row r="650" spans="1:9" ht="31.5" hidden="1">
      <c r="A650" s="27" t="s">
        <v>19</v>
      </c>
      <c r="B650" s="28">
        <v>62</v>
      </c>
      <c r="C650" s="131">
        <v>1</v>
      </c>
      <c r="D650" s="132">
        <v>13</v>
      </c>
      <c r="E650" s="31">
        <v>29900</v>
      </c>
      <c r="F650" s="32">
        <v>0</v>
      </c>
      <c r="G650" s="33">
        <f>SUM(G651)</f>
        <v>0</v>
      </c>
      <c r="H650" s="33">
        <f t="shared" ref="H650:I650" si="285">SUM(H651)</f>
        <v>0</v>
      </c>
      <c r="I650" s="33">
        <f t="shared" si="285"/>
        <v>0</v>
      </c>
    </row>
    <row r="651" spans="1:9" ht="31.5" hidden="1">
      <c r="A651" s="27" t="s">
        <v>8</v>
      </c>
      <c r="B651" s="28">
        <v>62</v>
      </c>
      <c r="C651" s="131">
        <v>1</v>
      </c>
      <c r="D651" s="132">
        <v>13</v>
      </c>
      <c r="E651" s="31">
        <v>29900</v>
      </c>
      <c r="F651" s="32">
        <v>500</v>
      </c>
      <c r="G651" s="33">
        <v>0</v>
      </c>
      <c r="H651" s="33">
        <v>0</v>
      </c>
      <c r="I651" s="33">
        <v>0</v>
      </c>
    </row>
    <row r="652" spans="1:9" ht="15.75" hidden="1">
      <c r="A652" s="27" t="s">
        <v>17</v>
      </c>
      <c r="B652" s="28">
        <v>62</v>
      </c>
      <c r="C652" s="131">
        <v>1</v>
      </c>
      <c r="D652" s="132">
        <v>13</v>
      </c>
      <c r="E652" s="31">
        <v>920000</v>
      </c>
      <c r="F652" s="32">
        <v>0</v>
      </c>
      <c r="G652" s="33">
        <f>SUM(G653)</f>
        <v>0</v>
      </c>
      <c r="H652" s="33">
        <f t="shared" ref="H652:I652" si="286">SUM(H653)</f>
        <v>0</v>
      </c>
      <c r="I652" s="33">
        <f t="shared" si="286"/>
        <v>0</v>
      </c>
    </row>
    <row r="653" spans="1:9" ht="31.5" hidden="1">
      <c r="A653" s="27" t="s">
        <v>8</v>
      </c>
      <c r="B653" s="28">
        <v>62</v>
      </c>
      <c r="C653" s="131">
        <v>1</v>
      </c>
      <c r="D653" s="132">
        <v>13</v>
      </c>
      <c r="E653" s="31">
        <v>920000</v>
      </c>
      <c r="F653" s="32">
        <v>500</v>
      </c>
      <c r="G653" s="33">
        <v>0</v>
      </c>
      <c r="H653" s="33">
        <v>0</v>
      </c>
      <c r="I653" s="33">
        <v>0</v>
      </c>
    </row>
    <row r="654" spans="1:9" s="10" customFormat="1" ht="15.75" hidden="1">
      <c r="A654" s="50" t="s">
        <v>78</v>
      </c>
      <c r="B654" s="51">
        <v>62</v>
      </c>
      <c r="C654" s="137">
        <v>2</v>
      </c>
      <c r="D654" s="138">
        <v>0</v>
      </c>
      <c r="E654" s="54">
        <v>0</v>
      </c>
      <c r="F654" s="55">
        <v>0</v>
      </c>
      <c r="G654" s="56">
        <f>SUM(G655)</f>
        <v>0</v>
      </c>
      <c r="H654" s="56">
        <f t="shared" ref="H654:I656" si="287">SUM(H655)</f>
        <v>0</v>
      </c>
      <c r="I654" s="56">
        <f t="shared" si="287"/>
        <v>0</v>
      </c>
    </row>
    <row r="655" spans="1:9" ht="35.25" hidden="1" customHeight="1">
      <c r="A655" s="34" t="s">
        <v>79</v>
      </c>
      <c r="B655" s="28">
        <v>62</v>
      </c>
      <c r="C655" s="131">
        <v>2</v>
      </c>
      <c r="D655" s="132">
        <v>3</v>
      </c>
      <c r="E655" s="31">
        <v>0</v>
      </c>
      <c r="F655" s="32">
        <v>0</v>
      </c>
      <c r="G655" s="33">
        <f>SUM(G656)</f>
        <v>0</v>
      </c>
      <c r="H655" s="33">
        <f t="shared" si="287"/>
        <v>0</v>
      </c>
      <c r="I655" s="33">
        <f t="shared" si="287"/>
        <v>0</v>
      </c>
    </row>
    <row r="656" spans="1:9" ht="47.25" hidden="1">
      <c r="A656" s="34" t="s">
        <v>195</v>
      </c>
      <c r="B656" s="28">
        <v>62</v>
      </c>
      <c r="C656" s="131">
        <v>2</v>
      </c>
      <c r="D656" s="132">
        <v>3</v>
      </c>
      <c r="E656" s="31">
        <v>13600</v>
      </c>
      <c r="F656" s="32">
        <v>0</v>
      </c>
      <c r="G656" s="33">
        <f>SUM(G657)</f>
        <v>0</v>
      </c>
      <c r="H656" s="33">
        <f t="shared" si="287"/>
        <v>0</v>
      </c>
      <c r="I656" s="33">
        <f t="shared" si="287"/>
        <v>0</v>
      </c>
    </row>
    <row r="657" spans="1:9" ht="31.5" hidden="1">
      <c r="A657" s="27" t="s">
        <v>8</v>
      </c>
      <c r="B657" s="28">
        <v>62</v>
      </c>
      <c r="C657" s="131">
        <v>2</v>
      </c>
      <c r="D657" s="132">
        <v>3</v>
      </c>
      <c r="E657" s="31">
        <v>13600</v>
      </c>
      <c r="F657" s="32">
        <v>500</v>
      </c>
      <c r="G657" s="47"/>
      <c r="H657" s="47"/>
      <c r="I657" s="47"/>
    </row>
    <row r="658" spans="1:9" s="10" customFormat="1" ht="15.75" hidden="1">
      <c r="A658" s="50" t="s">
        <v>23</v>
      </c>
      <c r="B658" s="51">
        <v>62</v>
      </c>
      <c r="C658" s="137">
        <v>5</v>
      </c>
      <c r="D658" s="138">
        <v>0</v>
      </c>
      <c r="E658" s="54">
        <v>0</v>
      </c>
      <c r="F658" s="55">
        <v>0</v>
      </c>
      <c r="G658" s="56">
        <f>SUM(G659)</f>
        <v>0</v>
      </c>
      <c r="H658" s="56">
        <f t="shared" ref="H658:I658" si="288">SUM(H659)</f>
        <v>0</v>
      </c>
      <c r="I658" s="56">
        <f t="shared" si="288"/>
        <v>0</v>
      </c>
    </row>
    <row r="659" spans="1:9" ht="15.75" hidden="1">
      <c r="A659" s="34" t="s">
        <v>24</v>
      </c>
      <c r="B659" s="28">
        <v>62</v>
      </c>
      <c r="C659" s="131">
        <v>5</v>
      </c>
      <c r="D659" s="132">
        <v>3</v>
      </c>
      <c r="E659" s="31">
        <v>0</v>
      </c>
      <c r="F659" s="32">
        <v>0</v>
      </c>
      <c r="G659" s="47">
        <f>SUM(G660+G662+G664+G666)</f>
        <v>0</v>
      </c>
      <c r="H659" s="47">
        <f t="shared" ref="H659:I659" si="289">SUM(H660+H662+H664+H666)</f>
        <v>0</v>
      </c>
      <c r="I659" s="47">
        <f t="shared" si="289"/>
        <v>0</v>
      </c>
    </row>
    <row r="660" spans="1:9" ht="15.75" hidden="1">
      <c r="A660" s="34" t="s">
        <v>25</v>
      </c>
      <c r="B660" s="28">
        <v>62</v>
      </c>
      <c r="C660" s="131">
        <v>5</v>
      </c>
      <c r="D660" s="132">
        <v>3</v>
      </c>
      <c r="E660" s="31">
        <v>6000100</v>
      </c>
      <c r="F660" s="32">
        <v>0</v>
      </c>
      <c r="G660" s="47">
        <f>SUM(G661)</f>
        <v>0</v>
      </c>
      <c r="H660" s="47">
        <f t="shared" ref="H660:I660" si="290">SUM(H661)</f>
        <v>0</v>
      </c>
      <c r="I660" s="47">
        <f t="shared" si="290"/>
        <v>0</v>
      </c>
    </row>
    <row r="661" spans="1:9" ht="31.5" hidden="1">
      <c r="A661" s="27" t="s">
        <v>8</v>
      </c>
      <c r="B661" s="28">
        <v>62</v>
      </c>
      <c r="C661" s="131">
        <v>5</v>
      </c>
      <c r="D661" s="132">
        <v>3</v>
      </c>
      <c r="E661" s="31">
        <v>6000100</v>
      </c>
      <c r="F661" s="32">
        <v>500</v>
      </c>
      <c r="G661" s="47">
        <v>0</v>
      </c>
      <c r="H661" s="47">
        <v>0</v>
      </c>
      <c r="I661" s="47">
        <v>0</v>
      </c>
    </row>
    <row r="662" spans="1:9" ht="15.75" hidden="1">
      <c r="A662" s="27" t="s">
        <v>26</v>
      </c>
      <c r="B662" s="28">
        <v>62</v>
      </c>
      <c r="C662" s="131">
        <v>5</v>
      </c>
      <c r="D662" s="132">
        <v>3</v>
      </c>
      <c r="E662" s="31">
        <v>6000300</v>
      </c>
      <c r="F662" s="32">
        <v>0</v>
      </c>
      <c r="G662" s="47">
        <f>SUM(G663)</f>
        <v>0</v>
      </c>
      <c r="H662" s="47">
        <f t="shared" ref="H662:I662" si="291">SUM(H663)</f>
        <v>0</v>
      </c>
      <c r="I662" s="47">
        <f t="shared" si="291"/>
        <v>0</v>
      </c>
    </row>
    <row r="663" spans="1:9" ht="31.5" hidden="1">
      <c r="A663" s="27" t="s">
        <v>8</v>
      </c>
      <c r="B663" s="28">
        <v>62</v>
      </c>
      <c r="C663" s="131">
        <v>5</v>
      </c>
      <c r="D663" s="132">
        <v>3</v>
      </c>
      <c r="E663" s="31">
        <v>6000300</v>
      </c>
      <c r="F663" s="32">
        <v>500</v>
      </c>
      <c r="G663" s="47">
        <v>0</v>
      </c>
      <c r="H663" s="47">
        <v>0</v>
      </c>
      <c r="I663" s="47">
        <v>0</v>
      </c>
    </row>
    <row r="664" spans="1:9" ht="31.5" hidden="1">
      <c r="A664" s="27" t="s">
        <v>27</v>
      </c>
      <c r="B664" s="28">
        <v>62</v>
      </c>
      <c r="C664" s="131">
        <v>5</v>
      </c>
      <c r="D664" s="132">
        <v>3</v>
      </c>
      <c r="E664" s="31">
        <v>6000400</v>
      </c>
      <c r="F664" s="32">
        <v>0</v>
      </c>
      <c r="G664" s="47">
        <f>SUM(G665)</f>
        <v>0</v>
      </c>
      <c r="H664" s="47">
        <f t="shared" ref="H664:I664" si="292">SUM(H665)</f>
        <v>0</v>
      </c>
      <c r="I664" s="47">
        <f t="shared" si="292"/>
        <v>0</v>
      </c>
    </row>
    <row r="665" spans="1:9" ht="31.5" hidden="1">
      <c r="A665" s="27" t="s">
        <v>8</v>
      </c>
      <c r="B665" s="28">
        <v>62</v>
      </c>
      <c r="C665" s="131">
        <v>5</v>
      </c>
      <c r="D665" s="132">
        <v>3</v>
      </c>
      <c r="E665" s="31">
        <v>6000400</v>
      </c>
      <c r="F665" s="32">
        <v>500</v>
      </c>
      <c r="G665" s="47">
        <v>0</v>
      </c>
      <c r="H665" s="47">
        <v>0</v>
      </c>
      <c r="I665" s="47">
        <v>0</v>
      </c>
    </row>
    <row r="666" spans="1:9" ht="31.5" hidden="1">
      <c r="A666" s="27" t="s">
        <v>28</v>
      </c>
      <c r="B666" s="28">
        <v>62</v>
      </c>
      <c r="C666" s="131">
        <v>5</v>
      </c>
      <c r="D666" s="132">
        <v>3</v>
      </c>
      <c r="E666" s="31">
        <v>6000500</v>
      </c>
      <c r="F666" s="32">
        <v>0</v>
      </c>
      <c r="G666" s="47">
        <f>SUM(G667)</f>
        <v>0</v>
      </c>
      <c r="H666" s="47">
        <f t="shared" ref="H666:I666" si="293">SUM(H667)</f>
        <v>0</v>
      </c>
      <c r="I666" s="47">
        <f t="shared" si="293"/>
        <v>0</v>
      </c>
    </row>
    <row r="667" spans="1:9" ht="31.5" hidden="1">
      <c r="A667" s="27" t="s">
        <v>8</v>
      </c>
      <c r="B667" s="28">
        <v>62</v>
      </c>
      <c r="C667" s="131">
        <v>5</v>
      </c>
      <c r="D667" s="132">
        <v>3</v>
      </c>
      <c r="E667" s="31">
        <v>6000500</v>
      </c>
      <c r="F667" s="32">
        <v>500</v>
      </c>
      <c r="G667" s="47">
        <v>0</v>
      </c>
      <c r="H667" s="47">
        <v>0</v>
      </c>
      <c r="I667" s="47">
        <v>0</v>
      </c>
    </row>
    <row r="668" spans="1:9" s="10" customFormat="1" ht="15.75" hidden="1">
      <c r="A668" s="50" t="s">
        <v>75</v>
      </c>
      <c r="B668" s="51">
        <v>62</v>
      </c>
      <c r="C668" s="137">
        <v>14</v>
      </c>
      <c r="D668" s="138">
        <v>0</v>
      </c>
      <c r="E668" s="54">
        <v>0</v>
      </c>
      <c r="F668" s="55">
        <v>0</v>
      </c>
      <c r="G668" s="56">
        <f>SUM(G669)</f>
        <v>0</v>
      </c>
      <c r="H668" s="56">
        <f t="shared" ref="H668:I670" si="294">SUM(H669)</f>
        <v>0</v>
      </c>
      <c r="I668" s="56">
        <f t="shared" si="294"/>
        <v>0</v>
      </c>
    </row>
    <row r="669" spans="1:9" ht="63" hidden="1">
      <c r="A669" s="34" t="s">
        <v>13</v>
      </c>
      <c r="B669" s="28">
        <v>62</v>
      </c>
      <c r="C669" s="131">
        <v>14</v>
      </c>
      <c r="D669" s="132">
        <v>3</v>
      </c>
      <c r="E669" s="31">
        <v>0</v>
      </c>
      <c r="F669" s="32">
        <v>0</v>
      </c>
      <c r="G669" s="47">
        <f>SUM(G670)</f>
        <v>0</v>
      </c>
      <c r="H669" s="47">
        <f t="shared" si="294"/>
        <v>0</v>
      </c>
      <c r="I669" s="47">
        <f t="shared" si="294"/>
        <v>0</v>
      </c>
    </row>
    <row r="670" spans="1:9" ht="94.5" hidden="1">
      <c r="A670" s="27" t="s">
        <v>14</v>
      </c>
      <c r="B670" s="28">
        <v>62</v>
      </c>
      <c r="C670" s="131">
        <v>14</v>
      </c>
      <c r="D670" s="132">
        <v>3</v>
      </c>
      <c r="E670" s="31">
        <v>5210600</v>
      </c>
      <c r="F670" s="32">
        <v>0</v>
      </c>
      <c r="G670" s="47">
        <f>SUM(G671)</f>
        <v>0</v>
      </c>
      <c r="H670" s="47">
        <f t="shared" si="294"/>
        <v>0</v>
      </c>
      <c r="I670" s="47">
        <f t="shared" si="294"/>
        <v>0</v>
      </c>
    </row>
    <row r="671" spans="1:9" ht="15.75" hidden="1">
      <c r="A671" s="27" t="s">
        <v>32</v>
      </c>
      <c r="B671" s="28">
        <v>62</v>
      </c>
      <c r="C671" s="131">
        <v>14</v>
      </c>
      <c r="D671" s="132">
        <v>3</v>
      </c>
      <c r="E671" s="31">
        <v>5210600</v>
      </c>
      <c r="F671" s="32">
        <v>17</v>
      </c>
      <c r="G671" s="33">
        <v>0</v>
      </c>
      <c r="H671" s="33">
        <v>0</v>
      </c>
      <c r="I671" s="33">
        <v>0</v>
      </c>
    </row>
    <row r="672" spans="1:9" ht="35.25" hidden="1" customHeight="1">
      <c r="A672" s="472" t="s">
        <v>132</v>
      </c>
      <c r="B672" s="473"/>
      <c r="C672" s="473"/>
      <c r="D672" s="473"/>
      <c r="E672" s="473"/>
      <c r="F672" s="474"/>
      <c r="G672" s="2">
        <f>SUM(G673+G690+G694+G704)</f>
        <v>0</v>
      </c>
      <c r="H672" s="2">
        <f t="shared" ref="H672:I672" si="295">SUM(H673+H690+H694+H704)</f>
        <v>0</v>
      </c>
      <c r="I672" s="2">
        <f t="shared" si="295"/>
        <v>0</v>
      </c>
    </row>
    <row r="673" spans="1:9" s="10" customFormat="1" ht="15.75" hidden="1">
      <c r="A673" s="3" t="s">
        <v>5</v>
      </c>
      <c r="B673" s="4">
        <v>63</v>
      </c>
      <c r="C673" s="125">
        <v>1</v>
      </c>
      <c r="D673" s="126">
        <v>0</v>
      </c>
      <c r="E673" s="7">
        <v>0</v>
      </c>
      <c r="F673" s="8">
        <v>0</v>
      </c>
      <c r="G673" s="9">
        <f>SUM(G674+G677+G682+G685)</f>
        <v>0</v>
      </c>
      <c r="H673" s="9">
        <f t="shared" ref="H673:I673" si="296">SUM(H674+H677+H682+H685)</f>
        <v>0</v>
      </c>
      <c r="I673" s="9">
        <f t="shared" si="296"/>
        <v>0</v>
      </c>
    </row>
    <row r="674" spans="1:9" s="18" customFormat="1" ht="35.25" hidden="1" customHeight="1">
      <c r="A674" s="11" t="s">
        <v>6</v>
      </c>
      <c r="B674" s="12">
        <v>63</v>
      </c>
      <c r="C674" s="127">
        <v>1</v>
      </c>
      <c r="D674" s="128">
        <v>2</v>
      </c>
      <c r="E674" s="15">
        <v>0</v>
      </c>
      <c r="F674" s="16">
        <v>0</v>
      </c>
      <c r="G674" s="17">
        <f>SUM(G675)</f>
        <v>0</v>
      </c>
      <c r="H674" s="17">
        <f t="shared" ref="H674:I675" si="297">SUM(H675)</f>
        <v>0</v>
      </c>
      <c r="I674" s="17">
        <f t="shared" si="297"/>
        <v>0</v>
      </c>
    </row>
    <row r="675" spans="1:9" ht="15.75" hidden="1">
      <c r="A675" s="11" t="s">
        <v>7</v>
      </c>
      <c r="B675" s="12">
        <v>63</v>
      </c>
      <c r="C675" s="127">
        <v>1</v>
      </c>
      <c r="D675" s="128">
        <v>2</v>
      </c>
      <c r="E675" s="15">
        <v>20300</v>
      </c>
      <c r="F675" s="16">
        <v>0</v>
      </c>
      <c r="G675" s="17">
        <f>SUM(G676)</f>
        <v>0</v>
      </c>
      <c r="H675" s="17">
        <f t="shared" si="297"/>
        <v>0</v>
      </c>
      <c r="I675" s="17">
        <f t="shared" si="297"/>
        <v>0</v>
      </c>
    </row>
    <row r="676" spans="1:9" ht="31.5" hidden="1">
      <c r="A676" s="27" t="s">
        <v>8</v>
      </c>
      <c r="B676" s="28">
        <v>63</v>
      </c>
      <c r="C676" s="131">
        <v>1</v>
      </c>
      <c r="D676" s="132">
        <v>2</v>
      </c>
      <c r="E676" s="31">
        <v>20300</v>
      </c>
      <c r="F676" s="32">
        <v>500</v>
      </c>
      <c r="G676" s="33">
        <v>0</v>
      </c>
      <c r="H676" s="33">
        <v>0</v>
      </c>
      <c r="I676" s="33">
        <v>0</v>
      </c>
    </row>
    <row r="677" spans="1:9" ht="94.5" hidden="1">
      <c r="A677" s="34" t="s">
        <v>9</v>
      </c>
      <c r="B677" s="28">
        <v>63</v>
      </c>
      <c r="C677" s="131">
        <v>1</v>
      </c>
      <c r="D677" s="132">
        <v>4</v>
      </c>
      <c r="E677" s="31">
        <v>0</v>
      </c>
      <c r="F677" s="32">
        <v>0</v>
      </c>
      <c r="G677" s="33">
        <f>SUM(G678+G680)</f>
        <v>0</v>
      </c>
      <c r="H677" s="33">
        <f t="shared" ref="H677:I677" si="298">SUM(H678+H680)</f>
        <v>0</v>
      </c>
      <c r="I677" s="33">
        <f t="shared" si="298"/>
        <v>0</v>
      </c>
    </row>
    <row r="678" spans="1:9" ht="15.75" hidden="1">
      <c r="A678" s="34" t="s">
        <v>11</v>
      </c>
      <c r="B678" s="28">
        <v>63</v>
      </c>
      <c r="C678" s="131">
        <v>1</v>
      </c>
      <c r="D678" s="132">
        <v>4</v>
      </c>
      <c r="E678" s="31">
        <v>20400</v>
      </c>
      <c r="F678" s="32">
        <v>0</v>
      </c>
      <c r="G678" s="33">
        <f>SUM(G679)</f>
        <v>0</v>
      </c>
      <c r="H678" s="33">
        <f t="shared" ref="H678:I678" si="299">SUM(H679)</f>
        <v>0</v>
      </c>
      <c r="I678" s="33">
        <f t="shared" si="299"/>
        <v>0</v>
      </c>
    </row>
    <row r="679" spans="1:9" ht="31.5" hidden="1">
      <c r="A679" s="27" t="s">
        <v>8</v>
      </c>
      <c r="B679" s="28">
        <v>63</v>
      </c>
      <c r="C679" s="131">
        <v>1</v>
      </c>
      <c r="D679" s="132">
        <v>4</v>
      </c>
      <c r="E679" s="31">
        <v>20400</v>
      </c>
      <c r="F679" s="32">
        <v>500</v>
      </c>
      <c r="G679" s="33">
        <v>0</v>
      </c>
      <c r="H679" s="33">
        <v>0</v>
      </c>
      <c r="I679" s="33">
        <v>0</v>
      </c>
    </row>
    <row r="680" spans="1:9" ht="31.5" hidden="1">
      <c r="A680" s="34" t="s">
        <v>12</v>
      </c>
      <c r="B680" s="28">
        <v>63</v>
      </c>
      <c r="C680" s="131">
        <v>1</v>
      </c>
      <c r="D680" s="132">
        <v>4</v>
      </c>
      <c r="E680" s="31">
        <v>29500</v>
      </c>
      <c r="F680" s="32">
        <v>0</v>
      </c>
      <c r="G680" s="33">
        <f>SUM(G681)</f>
        <v>0</v>
      </c>
      <c r="H680" s="33">
        <f t="shared" ref="H680:I680" si="300">SUM(H681)</f>
        <v>0</v>
      </c>
      <c r="I680" s="33">
        <f t="shared" si="300"/>
        <v>0</v>
      </c>
    </row>
    <row r="681" spans="1:9" ht="31.5" hidden="1">
      <c r="A681" s="27" t="s">
        <v>8</v>
      </c>
      <c r="B681" s="42">
        <v>63</v>
      </c>
      <c r="C681" s="135">
        <v>1</v>
      </c>
      <c r="D681" s="136">
        <v>4</v>
      </c>
      <c r="E681" s="45">
        <v>29500</v>
      </c>
      <c r="F681" s="46">
        <v>500</v>
      </c>
      <c r="G681" s="33">
        <v>0</v>
      </c>
      <c r="H681" s="33">
        <v>0</v>
      </c>
      <c r="I681" s="33">
        <v>0</v>
      </c>
    </row>
    <row r="682" spans="1:9" ht="15.75" hidden="1">
      <c r="A682" s="48" t="s">
        <v>15</v>
      </c>
      <c r="B682" s="42">
        <v>63</v>
      </c>
      <c r="C682" s="135">
        <v>1</v>
      </c>
      <c r="D682" s="136">
        <v>11</v>
      </c>
      <c r="E682" s="45">
        <v>0</v>
      </c>
      <c r="F682" s="46">
        <v>0</v>
      </c>
      <c r="G682" s="33">
        <f>SUM(G683)</f>
        <v>0</v>
      </c>
      <c r="H682" s="33">
        <f t="shared" ref="H682:I683" si="301">SUM(H683)</f>
        <v>0</v>
      </c>
      <c r="I682" s="33">
        <f t="shared" si="301"/>
        <v>0</v>
      </c>
    </row>
    <row r="683" spans="1:9" ht="31.5" hidden="1">
      <c r="A683" s="48" t="s">
        <v>16</v>
      </c>
      <c r="B683" s="42">
        <v>63</v>
      </c>
      <c r="C683" s="135">
        <v>1</v>
      </c>
      <c r="D683" s="136">
        <v>11</v>
      </c>
      <c r="E683" s="45">
        <v>700500</v>
      </c>
      <c r="F683" s="46">
        <v>0</v>
      </c>
      <c r="G683" s="33">
        <f>SUM(G684)</f>
        <v>0</v>
      </c>
      <c r="H683" s="33">
        <f t="shared" si="301"/>
        <v>0</v>
      </c>
      <c r="I683" s="33">
        <f t="shared" si="301"/>
        <v>0</v>
      </c>
    </row>
    <row r="684" spans="1:9" ht="15.75" hidden="1">
      <c r="A684" s="27" t="s">
        <v>17</v>
      </c>
      <c r="B684" s="28">
        <v>63</v>
      </c>
      <c r="C684" s="131">
        <v>1</v>
      </c>
      <c r="D684" s="132">
        <v>11</v>
      </c>
      <c r="E684" s="31">
        <v>700500</v>
      </c>
      <c r="F684" s="32">
        <v>13</v>
      </c>
      <c r="G684" s="33">
        <v>0</v>
      </c>
      <c r="H684" s="33">
        <v>0</v>
      </c>
      <c r="I684" s="33">
        <v>0</v>
      </c>
    </row>
    <row r="685" spans="1:9" s="59" customFormat="1" ht="15.75" hidden="1">
      <c r="A685" s="27" t="s">
        <v>18</v>
      </c>
      <c r="B685" s="28">
        <v>63</v>
      </c>
      <c r="C685" s="131">
        <v>1</v>
      </c>
      <c r="D685" s="132">
        <v>13</v>
      </c>
      <c r="E685" s="31">
        <v>0</v>
      </c>
      <c r="F685" s="32">
        <v>0</v>
      </c>
      <c r="G685" s="33">
        <f>SUM(G686+G688)</f>
        <v>0</v>
      </c>
      <c r="H685" s="33">
        <f t="shared" ref="H685:I685" si="302">SUM(H686+H688)</f>
        <v>0</v>
      </c>
      <c r="I685" s="33">
        <f t="shared" si="302"/>
        <v>0</v>
      </c>
    </row>
    <row r="686" spans="1:9" ht="31.5" hidden="1">
      <c r="A686" s="27" t="s">
        <v>19</v>
      </c>
      <c r="B686" s="28">
        <v>63</v>
      </c>
      <c r="C686" s="131">
        <v>1</v>
      </c>
      <c r="D686" s="132">
        <v>13</v>
      </c>
      <c r="E686" s="31">
        <v>29900</v>
      </c>
      <c r="F686" s="32">
        <v>0</v>
      </c>
      <c r="G686" s="33">
        <f>SUM(G687)</f>
        <v>0</v>
      </c>
      <c r="H686" s="33">
        <f t="shared" ref="H686:I686" si="303">SUM(H687)</f>
        <v>0</v>
      </c>
      <c r="I686" s="33">
        <f t="shared" si="303"/>
        <v>0</v>
      </c>
    </row>
    <row r="687" spans="1:9" ht="31.5" hidden="1">
      <c r="A687" s="27" t="s">
        <v>8</v>
      </c>
      <c r="B687" s="28">
        <v>63</v>
      </c>
      <c r="C687" s="131">
        <v>1</v>
      </c>
      <c r="D687" s="132">
        <v>13</v>
      </c>
      <c r="E687" s="31">
        <v>29900</v>
      </c>
      <c r="F687" s="32">
        <v>500</v>
      </c>
      <c r="G687" s="33">
        <v>0</v>
      </c>
      <c r="H687" s="33">
        <v>0</v>
      </c>
      <c r="I687" s="33">
        <v>0</v>
      </c>
    </row>
    <row r="688" spans="1:9" ht="15.75" hidden="1">
      <c r="A688" s="27" t="s">
        <v>17</v>
      </c>
      <c r="B688" s="28">
        <v>63</v>
      </c>
      <c r="C688" s="131">
        <v>1</v>
      </c>
      <c r="D688" s="132">
        <v>13</v>
      </c>
      <c r="E688" s="31">
        <v>920000</v>
      </c>
      <c r="F688" s="32">
        <v>0</v>
      </c>
      <c r="G688" s="33">
        <f>SUM(G689)</f>
        <v>0</v>
      </c>
      <c r="H688" s="33">
        <f t="shared" ref="H688:I688" si="304">SUM(H689)</f>
        <v>0</v>
      </c>
      <c r="I688" s="33">
        <f t="shared" si="304"/>
        <v>0</v>
      </c>
    </row>
    <row r="689" spans="1:9" ht="31.5" hidden="1">
      <c r="A689" s="27" t="s">
        <v>8</v>
      </c>
      <c r="B689" s="28">
        <v>63</v>
      </c>
      <c r="C689" s="131">
        <v>1</v>
      </c>
      <c r="D689" s="132">
        <v>13</v>
      </c>
      <c r="E689" s="31">
        <v>920000</v>
      </c>
      <c r="F689" s="32">
        <v>500</v>
      </c>
      <c r="G689" s="33">
        <v>0</v>
      </c>
      <c r="H689" s="33">
        <v>0</v>
      </c>
      <c r="I689" s="33">
        <v>0</v>
      </c>
    </row>
    <row r="690" spans="1:9" s="10" customFormat="1" ht="15.75" hidden="1">
      <c r="A690" s="50" t="s">
        <v>78</v>
      </c>
      <c r="B690" s="51">
        <v>63</v>
      </c>
      <c r="C690" s="137">
        <v>2</v>
      </c>
      <c r="D690" s="138">
        <v>0</v>
      </c>
      <c r="E690" s="54">
        <v>0</v>
      </c>
      <c r="F690" s="55">
        <v>0</v>
      </c>
      <c r="G690" s="56">
        <f>SUM(G691)</f>
        <v>0</v>
      </c>
      <c r="H690" s="56">
        <f t="shared" ref="H690:I692" si="305">SUM(H691)</f>
        <v>0</v>
      </c>
      <c r="I690" s="56">
        <f t="shared" si="305"/>
        <v>0</v>
      </c>
    </row>
    <row r="691" spans="1:9" ht="35.25" hidden="1" customHeight="1">
      <c r="A691" s="34" t="s">
        <v>79</v>
      </c>
      <c r="B691" s="28">
        <v>63</v>
      </c>
      <c r="C691" s="131">
        <v>2</v>
      </c>
      <c r="D691" s="132">
        <v>3</v>
      </c>
      <c r="E691" s="31">
        <v>0</v>
      </c>
      <c r="F691" s="32">
        <v>0</v>
      </c>
      <c r="G691" s="33">
        <f>SUM(G692)</f>
        <v>0</v>
      </c>
      <c r="H691" s="33">
        <f t="shared" si="305"/>
        <v>0</v>
      </c>
      <c r="I691" s="33">
        <f t="shared" si="305"/>
        <v>0</v>
      </c>
    </row>
    <row r="692" spans="1:9" ht="47.25" hidden="1">
      <c r="A692" s="34" t="s">
        <v>195</v>
      </c>
      <c r="B692" s="28">
        <v>63</v>
      </c>
      <c r="C692" s="131">
        <v>2</v>
      </c>
      <c r="D692" s="132">
        <v>3</v>
      </c>
      <c r="E692" s="31">
        <v>13600</v>
      </c>
      <c r="F692" s="32">
        <v>0</v>
      </c>
      <c r="G692" s="33">
        <f>SUM(G693)</f>
        <v>0</v>
      </c>
      <c r="H692" s="33">
        <f t="shared" si="305"/>
        <v>0</v>
      </c>
      <c r="I692" s="33">
        <f t="shared" si="305"/>
        <v>0</v>
      </c>
    </row>
    <row r="693" spans="1:9" ht="31.5" hidden="1">
      <c r="A693" s="27" t="s">
        <v>8</v>
      </c>
      <c r="B693" s="28">
        <v>63</v>
      </c>
      <c r="C693" s="131">
        <v>2</v>
      </c>
      <c r="D693" s="132">
        <v>3</v>
      </c>
      <c r="E693" s="31">
        <v>13600</v>
      </c>
      <c r="F693" s="32">
        <v>500</v>
      </c>
      <c r="G693" s="47"/>
      <c r="H693" s="47"/>
      <c r="I693" s="47"/>
    </row>
    <row r="694" spans="1:9" s="10" customFormat="1" ht="15.75" hidden="1">
      <c r="A694" s="50" t="s">
        <v>23</v>
      </c>
      <c r="B694" s="51">
        <v>63</v>
      </c>
      <c r="C694" s="137">
        <v>5</v>
      </c>
      <c r="D694" s="138">
        <v>0</v>
      </c>
      <c r="E694" s="54">
        <v>0</v>
      </c>
      <c r="F694" s="55">
        <v>0</v>
      </c>
      <c r="G694" s="56">
        <f>SUM(G695)</f>
        <v>0</v>
      </c>
      <c r="H694" s="56">
        <f t="shared" ref="H694:I694" si="306">SUM(H695)</f>
        <v>0</v>
      </c>
      <c r="I694" s="56">
        <f t="shared" si="306"/>
        <v>0</v>
      </c>
    </row>
    <row r="695" spans="1:9" ht="15.75" hidden="1">
      <c r="A695" s="34" t="s">
        <v>24</v>
      </c>
      <c r="B695" s="28">
        <v>63</v>
      </c>
      <c r="C695" s="131">
        <v>5</v>
      </c>
      <c r="D695" s="132">
        <v>3</v>
      </c>
      <c r="E695" s="31">
        <v>0</v>
      </c>
      <c r="F695" s="32">
        <v>0</v>
      </c>
      <c r="G695" s="47">
        <f>SUM(G696+G698+G700+G702)</f>
        <v>0</v>
      </c>
      <c r="H695" s="47">
        <f t="shared" ref="H695:I695" si="307">SUM(H696+H698+H700+H702)</f>
        <v>0</v>
      </c>
      <c r="I695" s="47">
        <f t="shared" si="307"/>
        <v>0</v>
      </c>
    </row>
    <row r="696" spans="1:9" ht="15.75" hidden="1">
      <c r="A696" s="34" t="s">
        <v>25</v>
      </c>
      <c r="B696" s="28">
        <v>63</v>
      </c>
      <c r="C696" s="131">
        <v>5</v>
      </c>
      <c r="D696" s="132">
        <v>3</v>
      </c>
      <c r="E696" s="31">
        <v>6000100</v>
      </c>
      <c r="F696" s="32">
        <v>0</v>
      </c>
      <c r="G696" s="47">
        <f>SUM(G697)</f>
        <v>0</v>
      </c>
      <c r="H696" s="47">
        <f t="shared" ref="H696:I696" si="308">SUM(H697)</f>
        <v>0</v>
      </c>
      <c r="I696" s="47">
        <f t="shared" si="308"/>
        <v>0</v>
      </c>
    </row>
    <row r="697" spans="1:9" ht="31.5" hidden="1">
      <c r="A697" s="27" t="s">
        <v>8</v>
      </c>
      <c r="B697" s="28">
        <v>63</v>
      </c>
      <c r="C697" s="131">
        <v>5</v>
      </c>
      <c r="D697" s="132">
        <v>3</v>
      </c>
      <c r="E697" s="31">
        <v>6000100</v>
      </c>
      <c r="F697" s="32">
        <v>500</v>
      </c>
      <c r="G697" s="47">
        <v>0</v>
      </c>
      <c r="H697" s="47">
        <v>0</v>
      </c>
      <c r="I697" s="47">
        <v>0</v>
      </c>
    </row>
    <row r="698" spans="1:9" ht="15.75" hidden="1">
      <c r="A698" s="27" t="s">
        <v>26</v>
      </c>
      <c r="B698" s="28">
        <v>63</v>
      </c>
      <c r="C698" s="131">
        <v>5</v>
      </c>
      <c r="D698" s="132">
        <v>3</v>
      </c>
      <c r="E698" s="31">
        <v>6000300</v>
      </c>
      <c r="F698" s="32">
        <v>0</v>
      </c>
      <c r="G698" s="47">
        <f>SUM(G699)</f>
        <v>0</v>
      </c>
      <c r="H698" s="47">
        <f t="shared" ref="H698:I698" si="309">SUM(H699)</f>
        <v>0</v>
      </c>
      <c r="I698" s="47">
        <f t="shared" si="309"/>
        <v>0</v>
      </c>
    </row>
    <row r="699" spans="1:9" ht="31.5" hidden="1">
      <c r="A699" s="27" t="s">
        <v>8</v>
      </c>
      <c r="B699" s="28">
        <v>63</v>
      </c>
      <c r="C699" s="131">
        <v>5</v>
      </c>
      <c r="D699" s="132">
        <v>3</v>
      </c>
      <c r="E699" s="31">
        <v>6000300</v>
      </c>
      <c r="F699" s="32">
        <v>500</v>
      </c>
      <c r="G699" s="47">
        <v>0</v>
      </c>
      <c r="H699" s="47">
        <v>0</v>
      </c>
      <c r="I699" s="47">
        <v>0</v>
      </c>
    </row>
    <row r="700" spans="1:9" ht="31.5" hidden="1">
      <c r="A700" s="27" t="s">
        <v>27</v>
      </c>
      <c r="B700" s="28">
        <v>63</v>
      </c>
      <c r="C700" s="131">
        <v>5</v>
      </c>
      <c r="D700" s="132">
        <v>3</v>
      </c>
      <c r="E700" s="31">
        <v>6000400</v>
      </c>
      <c r="F700" s="32">
        <v>0</v>
      </c>
      <c r="G700" s="47">
        <f>SUM(G701)</f>
        <v>0</v>
      </c>
      <c r="H700" s="47">
        <f t="shared" ref="H700:I700" si="310">SUM(H701)</f>
        <v>0</v>
      </c>
      <c r="I700" s="47">
        <f t="shared" si="310"/>
        <v>0</v>
      </c>
    </row>
    <row r="701" spans="1:9" ht="31.5" hidden="1">
      <c r="A701" s="27" t="s">
        <v>8</v>
      </c>
      <c r="B701" s="28">
        <v>63</v>
      </c>
      <c r="C701" s="131">
        <v>5</v>
      </c>
      <c r="D701" s="132">
        <v>3</v>
      </c>
      <c r="E701" s="31">
        <v>6000400</v>
      </c>
      <c r="F701" s="32">
        <v>500</v>
      </c>
      <c r="G701" s="47">
        <v>0</v>
      </c>
      <c r="H701" s="47">
        <v>0</v>
      </c>
      <c r="I701" s="47">
        <v>0</v>
      </c>
    </row>
    <row r="702" spans="1:9" ht="31.5" hidden="1">
      <c r="A702" s="27" t="s">
        <v>28</v>
      </c>
      <c r="B702" s="28">
        <v>63</v>
      </c>
      <c r="C702" s="131">
        <v>5</v>
      </c>
      <c r="D702" s="132">
        <v>3</v>
      </c>
      <c r="E702" s="31">
        <v>6000500</v>
      </c>
      <c r="F702" s="32">
        <v>0</v>
      </c>
      <c r="G702" s="47">
        <f>SUM(G703)</f>
        <v>0</v>
      </c>
      <c r="H702" s="47">
        <f t="shared" ref="H702:I702" si="311">SUM(H703)</f>
        <v>0</v>
      </c>
      <c r="I702" s="47">
        <f t="shared" si="311"/>
        <v>0</v>
      </c>
    </row>
    <row r="703" spans="1:9" ht="31.5" hidden="1">
      <c r="A703" s="27" t="s">
        <v>8</v>
      </c>
      <c r="B703" s="28">
        <v>63</v>
      </c>
      <c r="C703" s="131">
        <v>5</v>
      </c>
      <c r="D703" s="132">
        <v>3</v>
      </c>
      <c r="E703" s="31">
        <v>6000500</v>
      </c>
      <c r="F703" s="32">
        <v>500</v>
      </c>
      <c r="G703" s="47">
        <v>0</v>
      </c>
      <c r="H703" s="47">
        <v>0</v>
      </c>
      <c r="I703" s="47">
        <v>0</v>
      </c>
    </row>
    <row r="704" spans="1:9" s="10" customFormat="1" ht="15.75" hidden="1">
      <c r="A704" s="50" t="s">
        <v>75</v>
      </c>
      <c r="B704" s="51">
        <v>63</v>
      </c>
      <c r="C704" s="137">
        <v>14</v>
      </c>
      <c r="D704" s="138">
        <v>0</v>
      </c>
      <c r="E704" s="54">
        <v>0</v>
      </c>
      <c r="F704" s="55">
        <v>0</v>
      </c>
      <c r="G704" s="56">
        <f>SUM(G705)</f>
        <v>0</v>
      </c>
      <c r="H704" s="56">
        <f t="shared" ref="H704:I706" si="312">SUM(H705)</f>
        <v>0</v>
      </c>
      <c r="I704" s="56">
        <f t="shared" si="312"/>
        <v>0</v>
      </c>
    </row>
    <row r="705" spans="1:9" ht="63" hidden="1">
      <c r="A705" s="34" t="s">
        <v>13</v>
      </c>
      <c r="B705" s="28">
        <v>63</v>
      </c>
      <c r="C705" s="131">
        <v>14</v>
      </c>
      <c r="D705" s="132">
        <v>3</v>
      </c>
      <c r="E705" s="31">
        <v>0</v>
      </c>
      <c r="F705" s="32">
        <v>0</v>
      </c>
      <c r="G705" s="47">
        <f>SUM(G706)</f>
        <v>0</v>
      </c>
      <c r="H705" s="47">
        <f t="shared" si="312"/>
        <v>0</v>
      </c>
      <c r="I705" s="47">
        <f t="shared" si="312"/>
        <v>0</v>
      </c>
    </row>
    <row r="706" spans="1:9" ht="94.5" hidden="1">
      <c r="A706" s="27" t="s">
        <v>14</v>
      </c>
      <c r="B706" s="28">
        <v>63</v>
      </c>
      <c r="C706" s="131">
        <v>14</v>
      </c>
      <c r="D706" s="132">
        <v>3</v>
      </c>
      <c r="E706" s="31">
        <v>5210600</v>
      </c>
      <c r="F706" s="32">
        <v>0</v>
      </c>
      <c r="G706" s="47">
        <f>SUM(G707)</f>
        <v>0</v>
      </c>
      <c r="H706" s="47">
        <f t="shared" si="312"/>
        <v>0</v>
      </c>
      <c r="I706" s="47">
        <f t="shared" si="312"/>
        <v>0</v>
      </c>
    </row>
    <row r="707" spans="1:9" ht="15.75" hidden="1">
      <c r="A707" s="27" t="s">
        <v>32</v>
      </c>
      <c r="B707" s="28">
        <v>63</v>
      </c>
      <c r="C707" s="131">
        <v>14</v>
      </c>
      <c r="D707" s="132">
        <v>3</v>
      </c>
      <c r="E707" s="31">
        <v>5210600</v>
      </c>
      <c r="F707" s="32">
        <v>17</v>
      </c>
      <c r="G707" s="33">
        <v>0</v>
      </c>
      <c r="H707" s="33">
        <v>0</v>
      </c>
      <c r="I707" s="33">
        <v>0</v>
      </c>
    </row>
    <row r="708" spans="1:9" ht="35.25" hidden="1" customHeight="1">
      <c r="A708" s="472" t="s">
        <v>133</v>
      </c>
      <c r="B708" s="473"/>
      <c r="C708" s="473"/>
      <c r="D708" s="473"/>
      <c r="E708" s="473"/>
      <c r="F708" s="474"/>
      <c r="G708" s="2">
        <f>SUM(G709+G726+G730+G740)</f>
        <v>0</v>
      </c>
      <c r="H708" s="2">
        <f t="shared" ref="H708:I708" si="313">SUM(H709+H726+H730+H740)</f>
        <v>0</v>
      </c>
      <c r="I708" s="2">
        <f t="shared" si="313"/>
        <v>0</v>
      </c>
    </row>
    <row r="709" spans="1:9" s="10" customFormat="1" ht="15.75" hidden="1">
      <c r="A709" s="3" t="s">
        <v>5</v>
      </c>
      <c r="B709" s="4">
        <v>75</v>
      </c>
      <c r="C709" s="125">
        <v>1</v>
      </c>
      <c r="D709" s="126">
        <v>0</v>
      </c>
      <c r="E709" s="7">
        <v>0</v>
      </c>
      <c r="F709" s="8">
        <v>0</v>
      </c>
      <c r="G709" s="9">
        <f>SUM(G710+G713+G718+G721)</f>
        <v>0</v>
      </c>
      <c r="H709" s="9">
        <f t="shared" ref="H709:I709" si="314">SUM(H710+H713+H718+H721)</f>
        <v>0</v>
      </c>
      <c r="I709" s="9">
        <f t="shared" si="314"/>
        <v>0</v>
      </c>
    </row>
    <row r="710" spans="1:9" s="18" customFormat="1" ht="35.25" hidden="1" customHeight="1">
      <c r="A710" s="11" t="s">
        <v>6</v>
      </c>
      <c r="B710" s="12">
        <v>75</v>
      </c>
      <c r="C710" s="127">
        <v>1</v>
      </c>
      <c r="D710" s="128">
        <v>2</v>
      </c>
      <c r="E710" s="15">
        <v>0</v>
      </c>
      <c r="F710" s="16">
        <v>0</v>
      </c>
      <c r="G710" s="17">
        <f>SUM(G711)</f>
        <v>0</v>
      </c>
      <c r="H710" s="17">
        <f t="shared" ref="H710:I711" si="315">SUM(H711)</f>
        <v>0</v>
      </c>
      <c r="I710" s="17">
        <f t="shared" si="315"/>
        <v>0</v>
      </c>
    </row>
    <row r="711" spans="1:9" ht="15.75" hidden="1">
      <c r="A711" s="11" t="s">
        <v>7</v>
      </c>
      <c r="B711" s="12">
        <v>75</v>
      </c>
      <c r="C711" s="127">
        <v>1</v>
      </c>
      <c r="D711" s="128">
        <v>2</v>
      </c>
      <c r="E711" s="15">
        <v>20300</v>
      </c>
      <c r="F711" s="16">
        <v>0</v>
      </c>
      <c r="G711" s="17">
        <f>SUM(G712)</f>
        <v>0</v>
      </c>
      <c r="H711" s="17">
        <f t="shared" si="315"/>
        <v>0</v>
      </c>
      <c r="I711" s="17">
        <f t="shared" si="315"/>
        <v>0</v>
      </c>
    </row>
    <row r="712" spans="1:9" ht="31.5" hidden="1">
      <c r="A712" s="27" t="s">
        <v>8</v>
      </c>
      <c r="B712" s="28">
        <v>75</v>
      </c>
      <c r="C712" s="131">
        <v>1</v>
      </c>
      <c r="D712" s="132">
        <v>2</v>
      </c>
      <c r="E712" s="31">
        <v>20300</v>
      </c>
      <c r="F712" s="32">
        <v>500</v>
      </c>
      <c r="G712" s="33">
        <v>0</v>
      </c>
      <c r="H712" s="33">
        <v>0</v>
      </c>
      <c r="I712" s="33">
        <v>0</v>
      </c>
    </row>
    <row r="713" spans="1:9" ht="94.5" hidden="1">
      <c r="A713" s="34" t="s">
        <v>9</v>
      </c>
      <c r="B713" s="28">
        <v>75</v>
      </c>
      <c r="C713" s="131">
        <v>1</v>
      </c>
      <c r="D713" s="132">
        <v>4</v>
      </c>
      <c r="E713" s="31">
        <v>0</v>
      </c>
      <c r="F713" s="32">
        <v>0</v>
      </c>
      <c r="G713" s="33">
        <f>SUM(G714+G716)</f>
        <v>0</v>
      </c>
      <c r="H713" s="33">
        <f t="shared" ref="H713:I713" si="316">SUM(H714+H716)</f>
        <v>0</v>
      </c>
      <c r="I713" s="33">
        <f t="shared" si="316"/>
        <v>0</v>
      </c>
    </row>
    <row r="714" spans="1:9" ht="15.75" hidden="1">
      <c r="A714" s="34" t="s">
        <v>11</v>
      </c>
      <c r="B714" s="28">
        <v>75</v>
      </c>
      <c r="C714" s="131">
        <v>1</v>
      </c>
      <c r="D714" s="132">
        <v>4</v>
      </c>
      <c r="E714" s="31">
        <v>20400</v>
      </c>
      <c r="F714" s="32">
        <v>0</v>
      </c>
      <c r="G714" s="33">
        <f>SUM(G715)</f>
        <v>0</v>
      </c>
      <c r="H714" s="33">
        <f t="shared" ref="H714:I714" si="317">SUM(H715)</f>
        <v>0</v>
      </c>
      <c r="I714" s="33">
        <f t="shared" si="317"/>
        <v>0</v>
      </c>
    </row>
    <row r="715" spans="1:9" ht="31.5" hidden="1">
      <c r="A715" s="27" t="s">
        <v>8</v>
      </c>
      <c r="B715" s="28">
        <v>75</v>
      </c>
      <c r="C715" s="131">
        <v>1</v>
      </c>
      <c r="D715" s="132">
        <v>4</v>
      </c>
      <c r="E715" s="31">
        <v>20400</v>
      </c>
      <c r="F715" s="32">
        <v>500</v>
      </c>
      <c r="G715" s="33">
        <v>0</v>
      </c>
      <c r="H715" s="33">
        <v>0</v>
      </c>
      <c r="I715" s="33">
        <v>0</v>
      </c>
    </row>
    <row r="716" spans="1:9" ht="31.5" hidden="1">
      <c r="A716" s="34" t="s">
        <v>12</v>
      </c>
      <c r="B716" s="28">
        <v>75</v>
      </c>
      <c r="C716" s="131">
        <v>1</v>
      </c>
      <c r="D716" s="132">
        <v>4</v>
      </c>
      <c r="E716" s="31">
        <v>29500</v>
      </c>
      <c r="F716" s="32">
        <v>0</v>
      </c>
      <c r="G716" s="33">
        <f>SUM(G717)</f>
        <v>0</v>
      </c>
      <c r="H716" s="33">
        <f t="shared" ref="H716:I716" si="318">SUM(H717)</f>
        <v>0</v>
      </c>
      <c r="I716" s="33">
        <f t="shared" si="318"/>
        <v>0</v>
      </c>
    </row>
    <row r="717" spans="1:9" ht="31.5" hidden="1">
      <c r="A717" s="27" t="s">
        <v>8</v>
      </c>
      <c r="B717" s="42">
        <v>75</v>
      </c>
      <c r="C717" s="135">
        <v>1</v>
      </c>
      <c r="D717" s="136">
        <v>4</v>
      </c>
      <c r="E717" s="45">
        <v>29500</v>
      </c>
      <c r="F717" s="46">
        <v>500</v>
      </c>
      <c r="G717" s="33">
        <v>0</v>
      </c>
      <c r="H717" s="33">
        <v>0</v>
      </c>
      <c r="I717" s="33">
        <v>0</v>
      </c>
    </row>
    <row r="718" spans="1:9" ht="15.75" hidden="1">
      <c r="A718" s="48" t="s">
        <v>15</v>
      </c>
      <c r="B718" s="42">
        <v>75</v>
      </c>
      <c r="C718" s="135">
        <v>1</v>
      </c>
      <c r="D718" s="136">
        <v>11</v>
      </c>
      <c r="E718" s="45">
        <v>0</v>
      </c>
      <c r="F718" s="46">
        <v>0</v>
      </c>
      <c r="G718" s="33">
        <f>SUM(G719)</f>
        <v>0</v>
      </c>
      <c r="H718" s="33">
        <f t="shared" ref="H718:I719" si="319">SUM(H719)</f>
        <v>0</v>
      </c>
      <c r="I718" s="33">
        <f t="shared" si="319"/>
        <v>0</v>
      </c>
    </row>
    <row r="719" spans="1:9" ht="31.5" hidden="1">
      <c r="A719" s="48" t="s">
        <v>16</v>
      </c>
      <c r="B719" s="42">
        <v>75</v>
      </c>
      <c r="C719" s="135">
        <v>1</v>
      </c>
      <c r="D719" s="136">
        <v>11</v>
      </c>
      <c r="E719" s="45">
        <v>700500</v>
      </c>
      <c r="F719" s="46">
        <v>0</v>
      </c>
      <c r="G719" s="33">
        <f>SUM(G720)</f>
        <v>0</v>
      </c>
      <c r="H719" s="33">
        <f t="shared" si="319"/>
        <v>0</v>
      </c>
      <c r="I719" s="33">
        <f t="shared" si="319"/>
        <v>0</v>
      </c>
    </row>
    <row r="720" spans="1:9" ht="15.75" hidden="1">
      <c r="A720" s="27" t="s">
        <v>17</v>
      </c>
      <c r="B720" s="28">
        <v>75</v>
      </c>
      <c r="C720" s="131">
        <v>1</v>
      </c>
      <c r="D720" s="132">
        <v>11</v>
      </c>
      <c r="E720" s="31">
        <v>700500</v>
      </c>
      <c r="F720" s="32">
        <v>13</v>
      </c>
      <c r="G720" s="33">
        <v>0</v>
      </c>
      <c r="H720" s="33">
        <v>0</v>
      </c>
      <c r="I720" s="33">
        <v>0</v>
      </c>
    </row>
    <row r="721" spans="1:9" s="59" customFormat="1" ht="15.75" hidden="1">
      <c r="A721" s="27" t="s">
        <v>18</v>
      </c>
      <c r="B721" s="28">
        <v>75</v>
      </c>
      <c r="C721" s="131">
        <v>1</v>
      </c>
      <c r="D721" s="132">
        <v>13</v>
      </c>
      <c r="E721" s="31">
        <v>0</v>
      </c>
      <c r="F721" s="32">
        <v>0</v>
      </c>
      <c r="G721" s="33">
        <f>SUM(G722+G724)</f>
        <v>0</v>
      </c>
      <c r="H721" s="33">
        <f t="shared" ref="H721:I721" si="320">SUM(H722+H724)</f>
        <v>0</v>
      </c>
      <c r="I721" s="33">
        <f t="shared" si="320"/>
        <v>0</v>
      </c>
    </row>
    <row r="722" spans="1:9" ht="31.5" hidden="1">
      <c r="A722" s="27" t="s">
        <v>19</v>
      </c>
      <c r="B722" s="28">
        <v>75</v>
      </c>
      <c r="C722" s="131">
        <v>1</v>
      </c>
      <c r="D722" s="132">
        <v>13</v>
      </c>
      <c r="E722" s="31">
        <v>29900</v>
      </c>
      <c r="F722" s="32">
        <v>0</v>
      </c>
      <c r="G722" s="33">
        <f>SUM(G723)</f>
        <v>0</v>
      </c>
      <c r="H722" s="33">
        <f t="shared" ref="H722:I722" si="321">SUM(H723)</f>
        <v>0</v>
      </c>
      <c r="I722" s="33">
        <f t="shared" si="321"/>
        <v>0</v>
      </c>
    </row>
    <row r="723" spans="1:9" ht="31.5" hidden="1">
      <c r="A723" s="27" t="s">
        <v>8</v>
      </c>
      <c r="B723" s="28">
        <v>75</v>
      </c>
      <c r="C723" s="131">
        <v>1</v>
      </c>
      <c r="D723" s="132">
        <v>13</v>
      </c>
      <c r="E723" s="31">
        <v>29900</v>
      </c>
      <c r="F723" s="32">
        <v>500</v>
      </c>
      <c r="G723" s="33">
        <v>0</v>
      </c>
      <c r="H723" s="33">
        <v>0</v>
      </c>
      <c r="I723" s="33">
        <v>0</v>
      </c>
    </row>
    <row r="724" spans="1:9" ht="15.75" hidden="1">
      <c r="A724" s="27" t="s">
        <v>17</v>
      </c>
      <c r="B724" s="28">
        <v>75</v>
      </c>
      <c r="C724" s="131">
        <v>1</v>
      </c>
      <c r="D724" s="132">
        <v>13</v>
      </c>
      <c r="E724" s="31">
        <v>920000</v>
      </c>
      <c r="F724" s="32">
        <v>0</v>
      </c>
      <c r="G724" s="33">
        <f>SUM(G725)</f>
        <v>0</v>
      </c>
      <c r="H724" s="33">
        <f t="shared" ref="H724:I724" si="322">SUM(H725)</f>
        <v>0</v>
      </c>
      <c r="I724" s="33">
        <f t="shared" si="322"/>
        <v>0</v>
      </c>
    </row>
    <row r="725" spans="1:9" ht="31.5" hidden="1">
      <c r="A725" s="27" t="s">
        <v>8</v>
      </c>
      <c r="B725" s="28">
        <v>75</v>
      </c>
      <c r="C725" s="131">
        <v>1</v>
      </c>
      <c r="D725" s="132">
        <v>13</v>
      </c>
      <c r="E725" s="31">
        <v>920000</v>
      </c>
      <c r="F725" s="32">
        <v>500</v>
      </c>
      <c r="G725" s="33">
        <v>0</v>
      </c>
      <c r="H725" s="33">
        <v>0</v>
      </c>
      <c r="I725" s="33">
        <v>0</v>
      </c>
    </row>
    <row r="726" spans="1:9" s="10" customFormat="1" ht="15.75" hidden="1">
      <c r="A726" s="50" t="s">
        <v>78</v>
      </c>
      <c r="B726" s="51">
        <v>75</v>
      </c>
      <c r="C726" s="137">
        <v>2</v>
      </c>
      <c r="D726" s="138">
        <v>0</v>
      </c>
      <c r="E726" s="54">
        <v>0</v>
      </c>
      <c r="F726" s="55">
        <v>0</v>
      </c>
      <c r="G726" s="56">
        <f>SUM(G727)</f>
        <v>0</v>
      </c>
      <c r="H726" s="56">
        <f t="shared" ref="H726:I728" si="323">SUM(H727)</f>
        <v>0</v>
      </c>
      <c r="I726" s="56">
        <f t="shared" si="323"/>
        <v>0</v>
      </c>
    </row>
    <row r="727" spans="1:9" ht="35.25" hidden="1" customHeight="1">
      <c r="A727" s="34" t="s">
        <v>79</v>
      </c>
      <c r="B727" s="28">
        <v>75</v>
      </c>
      <c r="C727" s="131">
        <v>2</v>
      </c>
      <c r="D727" s="132">
        <v>3</v>
      </c>
      <c r="E727" s="31">
        <v>0</v>
      </c>
      <c r="F727" s="32">
        <v>0</v>
      </c>
      <c r="G727" s="33">
        <f>SUM(G728)</f>
        <v>0</v>
      </c>
      <c r="H727" s="33">
        <f t="shared" si="323"/>
        <v>0</v>
      </c>
      <c r="I727" s="33">
        <f t="shared" si="323"/>
        <v>0</v>
      </c>
    </row>
    <row r="728" spans="1:9" ht="47.25" hidden="1">
      <c r="A728" s="34" t="s">
        <v>195</v>
      </c>
      <c r="B728" s="28">
        <v>75</v>
      </c>
      <c r="C728" s="131">
        <v>2</v>
      </c>
      <c r="D728" s="132">
        <v>3</v>
      </c>
      <c r="E728" s="31">
        <v>13600</v>
      </c>
      <c r="F728" s="32">
        <v>0</v>
      </c>
      <c r="G728" s="33">
        <f>SUM(G729)</f>
        <v>0</v>
      </c>
      <c r="H728" s="33">
        <f t="shared" si="323"/>
        <v>0</v>
      </c>
      <c r="I728" s="33">
        <f t="shared" si="323"/>
        <v>0</v>
      </c>
    </row>
    <row r="729" spans="1:9" ht="31.5" hidden="1">
      <c r="A729" s="27" t="s">
        <v>8</v>
      </c>
      <c r="B729" s="28">
        <v>75</v>
      </c>
      <c r="C729" s="131">
        <v>2</v>
      </c>
      <c r="D729" s="132">
        <v>3</v>
      </c>
      <c r="E729" s="31">
        <v>13600</v>
      </c>
      <c r="F729" s="32">
        <v>500</v>
      </c>
      <c r="G729" s="47"/>
      <c r="H729" s="47"/>
      <c r="I729" s="47"/>
    </row>
    <row r="730" spans="1:9" s="10" customFormat="1" ht="15.75" hidden="1">
      <c r="A730" s="50" t="s">
        <v>23</v>
      </c>
      <c r="B730" s="51">
        <v>75</v>
      </c>
      <c r="C730" s="137">
        <v>5</v>
      </c>
      <c r="D730" s="138">
        <v>0</v>
      </c>
      <c r="E730" s="54">
        <v>0</v>
      </c>
      <c r="F730" s="55">
        <v>0</v>
      </c>
      <c r="G730" s="56">
        <f>SUM(G731)</f>
        <v>0</v>
      </c>
      <c r="H730" s="56">
        <f t="shared" ref="H730:I730" si="324">SUM(H731)</f>
        <v>0</v>
      </c>
      <c r="I730" s="56">
        <f t="shared" si="324"/>
        <v>0</v>
      </c>
    </row>
    <row r="731" spans="1:9" ht="15.75" hidden="1">
      <c r="A731" s="34" t="s">
        <v>24</v>
      </c>
      <c r="B731" s="28">
        <v>75</v>
      </c>
      <c r="C731" s="131">
        <v>5</v>
      </c>
      <c r="D731" s="132">
        <v>3</v>
      </c>
      <c r="E731" s="31">
        <v>0</v>
      </c>
      <c r="F731" s="32">
        <v>0</v>
      </c>
      <c r="G731" s="47">
        <f>SUM(G732+G734+G736+G738)</f>
        <v>0</v>
      </c>
      <c r="H731" s="47">
        <f t="shared" ref="H731:I731" si="325">SUM(H732+H734+H736+H738)</f>
        <v>0</v>
      </c>
      <c r="I731" s="47">
        <f t="shared" si="325"/>
        <v>0</v>
      </c>
    </row>
    <row r="732" spans="1:9" ht="15.75" hidden="1">
      <c r="A732" s="34" t="s">
        <v>25</v>
      </c>
      <c r="B732" s="28">
        <v>75</v>
      </c>
      <c r="C732" s="131">
        <v>5</v>
      </c>
      <c r="D732" s="132">
        <v>3</v>
      </c>
      <c r="E732" s="31">
        <v>6000100</v>
      </c>
      <c r="F732" s="32">
        <v>0</v>
      </c>
      <c r="G732" s="47">
        <f>SUM(G733)</f>
        <v>0</v>
      </c>
      <c r="H732" s="47">
        <f t="shared" ref="H732:I732" si="326">SUM(H733)</f>
        <v>0</v>
      </c>
      <c r="I732" s="47">
        <f t="shared" si="326"/>
        <v>0</v>
      </c>
    </row>
    <row r="733" spans="1:9" ht="31.5" hidden="1">
      <c r="A733" s="27" t="s">
        <v>8</v>
      </c>
      <c r="B733" s="28">
        <v>75</v>
      </c>
      <c r="C733" s="131">
        <v>5</v>
      </c>
      <c r="D733" s="132">
        <v>3</v>
      </c>
      <c r="E733" s="31">
        <v>6000100</v>
      </c>
      <c r="F733" s="32">
        <v>500</v>
      </c>
      <c r="G733" s="47">
        <v>0</v>
      </c>
      <c r="H733" s="47">
        <v>0</v>
      </c>
      <c r="I733" s="47">
        <v>0</v>
      </c>
    </row>
    <row r="734" spans="1:9" ht="15.75" hidden="1">
      <c r="A734" s="27" t="s">
        <v>26</v>
      </c>
      <c r="B734" s="28">
        <v>75</v>
      </c>
      <c r="C734" s="131">
        <v>5</v>
      </c>
      <c r="D734" s="132">
        <v>3</v>
      </c>
      <c r="E734" s="31">
        <v>6000300</v>
      </c>
      <c r="F734" s="32">
        <v>0</v>
      </c>
      <c r="G734" s="47">
        <f>SUM(G735)</f>
        <v>0</v>
      </c>
      <c r="H734" s="47">
        <f t="shared" ref="H734:I734" si="327">SUM(H735)</f>
        <v>0</v>
      </c>
      <c r="I734" s="47">
        <f t="shared" si="327"/>
        <v>0</v>
      </c>
    </row>
    <row r="735" spans="1:9" ht="31.5" hidden="1">
      <c r="A735" s="27" t="s">
        <v>8</v>
      </c>
      <c r="B735" s="28">
        <v>75</v>
      </c>
      <c r="C735" s="131">
        <v>5</v>
      </c>
      <c r="D735" s="132">
        <v>3</v>
      </c>
      <c r="E735" s="31">
        <v>6000300</v>
      </c>
      <c r="F735" s="32">
        <v>500</v>
      </c>
      <c r="G735" s="47">
        <v>0</v>
      </c>
      <c r="H735" s="47">
        <v>0</v>
      </c>
      <c r="I735" s="47">
        <v>0</v>
      </c>
    </row>
    <row r="736" spans="1:9" ht="31.5" hidden="1">
      <c r="A736" s="27" t="s">
        <v>27</v>
      </c>
      <c r="B736" s="28">
        <v>75</v>
      </c>
      <c r="C736" s="131">
        <v>5</v>
      </c>
      <c r="D736" s="132">
        <v>3</v>
      </c>
      <c r="E736" s="31">
        <v>6000400</v>
      </c>
      <c r="F736" s="32">
        <v>0</v>
      </c>
      <c r="G736" s="47">
        <f>SUM(G737)</f>
        <v>0</v>
      </c>
      <c r="H736" s="47">
        <f t="shared" ref="H736:I736" si="328">SUM(H737)</f>
        <v>0</v>
      </c>
      <c r="I736" s="47">
        <f t="shared" si="328"/>
        <v>0</v>
      </c>
    </row>
    <row r="737" spans="1:9" ht="31.5" hidden="1">
      <c r="A737" s="27" t="s">
        <v>8</v>
      </c>
      <c r="B737" s="28">
        <v>75</v>
      </c>
      <c r="C737" s="131">
        <v>5</v>
      </c>
      <c r="D737" s="132">
        <v>3</v>
      </c>
      <c r="E737" s="31">
        <v>6000400</v>
      </c>
      <c r="F737" s="32">
        <v>500</v>
      </c>
      <c r="G737" s="47">
        <v>0</v>
      </c>
      <c r="H737" s="47">
        <v>0</v>
      </c>
      <c r="I737" s="47">
        <v>0</v>
      </c>
    </row>
    <row r="738" spans="1:9" ht="31.5" hidden="1">
      <c r="A738" s="27" t="s">
        <v>28</v>
      </c>
      <c r="B738" s="28">
        <v>75</v>
      </c>
      <c r="C738" s="131">
        <v>5</v>
      </c>
      <c r="D738" s="132">
        <v>3</v>
      </c>
      <c r="E738" s="31">
        <v>6000500</v>
      </c>
      <c r="F738" s="32">
        <v>0</v>
      </c>
      <c r="G738" s="47">
        <f>SUM(G739)</f>
        <v>0</v>
      </c>
      <c r="H738" s="47">
        <f t="shared" ref="H738:I738" si="329">SUM(H739)</f>
        <v>0</v>
      </c>
      <c r="I738" s="47">
        <f t="shared" si="329"/>
        <v>0</v>
      </c>
    </row>
    <row r="739" spans="1:9" ht="31.5" hidden="1">
      <c r="A739" s="27" t="s">
        <v>8</v>
      </c>
      <c r="B739" s="28">
        <v>75</v>
      </c>
      <c r="C739" s="131">
        <v>5</v>
      </c>
      <c r="D739" s="132">
        <v>3</v>
      </c>
      <c r="E739" s="31">
        <v>6000500</v>
      </c>
      <c r="F739" s="32">
        <v>500</v>
      </c>
      <c r="G739" s="47">
        <v>0</v>
      </c>
      <c r="H739" s="47">
        <v>0</v>
      </c>
      <c r="I739" s="47">
        <v>0</v>
      </c>
    </row>
    <row r="740" spans="1:9" s="10" customFormat="1" ht="15.75" hidden="1">
      <c r="A740" s="50" t="s">
        <v>75</v>
      </c>
      <c r="B740" s="51">
        <v>75</v>
      </c>
      <c r="C740" s="137">
        <v>14</v>
      </c>
      <c r="D740" s="138">
        <v>0</v>
      </c>
      <c r="E740" s="54">
        <v>0</v>
      </c>
      <c r="F740" s="55">
        <v>0</v>
      </c>
      <c r="G740" s="56">
        <f>SUM(G741)</f>
        <v>0</v>
      </c>
      <c r="H740" s="56">
        <f t="shared" ref="H740:I742" si="330">SUM(H741)</f>
        <v>0</v>
      </c>
      <c r="I740" s="56">
        <f t="shared" si="330"/>
        <v>0</v>
      </c>
    </row>
    <row r="741" spans="1:9" ht="63" hidden="1">
      <c r="A741" s="34" t="s">
        <v>13</v>
      </c>
      <c r="B741" s="28">
        <v>75</v>
      </c>
      <c r="C741" s="131">
        <v>14</v>
      </c>
      <c r="D741" s="132">
        <v>3</v>
      </c>
      <c r="E741" s="31">
        <v>0</v>
      </c>
      <c r="F741" s="32">
        <v>0</v>
      </c>
      <c r="G741" s="47">
        <f>SUM(G742)</f>
        <v>0</v>
      </c>
      <c r="H741" s="47">
        <f t="shared" si="330"/>
        <v>0</v>
      </c>
      <c r="I741" s="47">
        <f t="shared" si="330"/>
        <v>0</v>
      </c>
    </row>
    <row r="742" spans="1:9" ht="94.5" hidden="1">
      <c r="A742" s="27" t="s">
        <v>14</v>
      </c>
      <c r="B742" s="28">
        <v>75</v>
      </c>
      <c r="C742" s="131">
        <v>14</v>
      </c>
      <c r="D742" s="132">
        <v>3</v>
      </c>
      <c r="E742" s="31">
        <v>5210600</v>
      </c>
      <c r="F742" s="32">
        <v>0</v>
      </c>
      <c r="G742" s="47">
        <f>SUM(G743)</f>
        <v>0</v>
      </c>
      <c r="H742" s="47">
        <f t="shared" si="330"/>
        <v>0</v>
      </c>
      <c r="I742" s="47">
        <f t="shared" si="330"/>
        <v>0</v>
      </c>
    </row>
    <row r="743" spans="1:9" ht="15.75" hidden="1">
      <c r="A743" s="27" t="s">
        <v>32</v>
      </c>
      <c r="B743" s="28">
        <v>75</v>
      </c>
      <c r="C743" s="131">
        <v>14</v>
      </c>
      <c r="D743" s="132">
        <v>3</v>
      </c>
      <c r="E743" s="31">
        <v>5210600</v>
      </c>
      <c r="F743" s="32">
        <v>17</v>
      </c>
      <c r="G743" s="33">
        <v>0</v>
      </c>
      <c r="H743" s="33">
        <v>0</v>
      </c>
      <c r="I743" s="33">
        <v>0</v>
      </c>
    </row>
    <row r="744" spans="1:9" s="165" customFormat="1" ht="18.75">
      <c r="A744" s="159" t="s">
        <v>134</v>
      </c>
      <c r="B744" s="160"/>
      <c r="C744" s="161"/>
      <c r="D744" s="161"/>
      <c r="E744" s="162"/>
      <c r="F744" s="163"/>
      <c r="G744" s="164">
        <f>G264+G332+G373+G390+G503</f>
        <v>364271.80000000005</v>
      </c>
      <c r="H744" s="164">
        <f t="shared" ref="H744:I744" si="331">H264+H332+H373+H390+H503</f>
        <v>346812.89999999997</v>
      </c>
      <c r="I744" s="164">
        <f t="shared" si="331"/>
        <v>369684.69999999995</v>
      </c>
    </row>
    <row r="745" spans="1:9" hidden="1">
      <c r="A745" s="447" t="s">
        <v>135</v>
      </c>
      <c r="B745" s="448"/>
      <c r="C745" s="448"/>
      <c r="D745" s="448"/>
      <c r="E745" s="448"/>
      <c r="F745" s="449"/>
      <c r="G745" s="166">
        <v>0</v>
      </c>
      <c r="H745" s="166">
        <v>0</v>
      </c>
      <c r="I745" s="166">
        <v>0</v>
      </c>
    </row>
    <row r="746" spans="1:9" ht="18.75" hidden="1">
      <c r="A746" s="469" t="s">
        <v>136</v>
      </c>
      <c r="B746" s="470"/>
      <c r="C746" s="470"/>
      <c r="D746" s="470"/>
      <c r="E746" s="470"/>
      <c r="F746" s="471"/>
      <c r="G746" s="167">
        <f>SUM(G744-G745)</f>
        <v>364271.80000000005</v>
      </c>
      <c r="H746" s="167">
        <f t="shared" ref="H746:I746" si="332">SUM(H744-H745)</f>
        <v>346812.89999999997</v>
      </c>
      <c r="I746" s="167">
        <f t="shared" si="332"/>
        <v>369684.69999999995</v>
      </c>
    </row>
  </sheetData>
  <mergeCells count="27">
    <mergeCell ref="A2:G2"/>
    <mergeCell ref="A3:G3"/>
    <mergeCell ref="A5:I5"/>
    <mergeCell ref="A6:A7"/>
    <mergeCell ref="B6:B7"/>
    <mergeCell ref="C6:D6"/>
    <mergeCell ref="E6:E7"/>
    <mergeCell ref="F6:F7"/>
    <mergeCell ref="A4:G4"/>
    <mergeCell ref="G6:G7"/>
    <mergeCell ref="H6:H7"/>
    <mergeCell ref="I6:I7"/>
    <mergeCell ref="C7:D7"/>
    <mergeCell ref="A8:F8"/>
    <mergeCell ref="A746:F746"/>
    <mergeCell ref="A464:F464"/>
    <mergeCell ref="A600:F600"/>
    <mergeCell ref="A636:F636"/>
    <mergeCell ref="A672:F672"/>
    <mergeCell ref="A708:F708"/>
    <mergeCell ref="A745:F745"/>
    <mergeCell ref="A120:F120"/>
    <mergeCell ref="A156:F156"/>
    <mergeCell ref="A192:F192"/>
    <mergeCell ref="A228:F228"/>
    <mergeCell ref="A48:F48"/>
    <mergeCell ref="A84:F8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74"/>
  <sheetViews>
    <sheetView topLeftCell="A24" workbookViewId="0">
      <selection activeCell="H264" sqref="H264"/>
    </sheetView>
  </sheetViews>
  <sheetFormatPr defaultRowHeight="15"/>
  <cols>
    <col min="1" max="1" width="62.140625" customWidth="1"/>
    <col min="2" max="2" width="7.14062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465" t="s">
        <v>137</v>
      </c>
      <c r="E1" s="465"/>
      <c r="F1" s="465"/>
      <c r="G1" s="172"/>
    </row>
    <row r="2" spans="1:8" s="170" customFormat="1" ht="15.75">
      <c r="A2" s="456" t="s">
        <v>138</v>
      </c>
      <c r="B2" s="456"/>
      <c r="C2" s="456"/>
      <c r="D2" s="456"/>
      <c r="E2" s="456"/>
      <c r="F2" s="456"/>
    </row>
    <row r="3" spans="1:8" s="170" customFormat="1" ht="15.75">
      <c r="A3" s="456" t="s">
        <v>139</v>
      </c>
      <c r="B3" s="456"/>
      <c r="C3" s="456"/>
      <c r="D3" s="456"/>
      <c r="E3" s="456"/>
      <c r="F3" s="456"/>
    </row>
    <row r="4" spans="1:8" s="170" customFormat="1" ht="15.75">
      <c r="A4" s="456" t="s">
        <v>205</v>
      </c>
      <c r="B4" s="456"/>
      <c r="C4" s="456"/>
      <c r="D4" s="456"/>
      <c r="E4" s="456"/>
      <c r="F4" s="456"/>
    </row>
    <row r="5" spans="1:8" s="170" customFormat="1" ht="15.75">
      <c r="A5" s="457"/>
      <c r="B5" s="457"/>
      <c r="C5" s="457"/>
      <c r="D5" s="457"/>
      <c r="E5" s="457"/>
      <c r="F5" s="457"/>
    </row>
    <row r="6" spans="1:8" s="170" customFormat="1" ht="16.5" thickBot="1">
      <c r="A6" s="466" t="s">
        <v>3</v>
      </c>
      <c r="B6" s="466"/>
      <c r="C6" s="466"/>
      <c r="D6" s="466"/>
      <c r="E6" s="466"/>
      <c r="F6" s="467"/>
    </row>
    <row r="7" spans="1:8" ht="31.5" customHeight="1">
      <c r="A7" s="460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62" t="s">
        <v>146</v>
      </c>
      <c r="G7" s="464" t="s">
        <v>147</v>
      </c>
      <c r="H7" s="464" t="s">
        <v>148</v>
      </c>
    </row>
    <row r="8" spans="1:8" ht="15.75" thickBot="1">
      <c r="A8" s="461"/>
      <c r="B8" s="176"/>
      <c r="C8" s="176"/>
      <c r="D8" s="177"/>
      <c r="E8" s="178"/>
      <c r="F8" s="463"/>
      <c r="G8" s="464"/>
      <c r="H8" s="464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F14+F19+F41+F57</f>
        <v>15951.400000000001</v>
      </c>
      <c r="G9" s="183">
        <f t="shared" ref="G9:H9" si="0">G14+G19+G41+G57</f>
        <v>13936.000000000002</v>
      </c>
      <c r="H9" s="183">
        <f t="shared" si="0"/>
        <v>16348.900000000001</v>
      </c>
    </row>
    <row r="10" spans="1:8" ht="32.25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16.5" hidden="1" thickBot="1">
      <c r="A13" s="190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ht="48" thickBot="1">
      <c r="A14" s="184" t="s">
        <v>38</v>
      </c>
      <c r="B14" s="185">
        <v>1</v>
      </c>
      <c r="C14" s="185">
        <v>3</v>
      </c>
      <c r="D14" s="186">
        <v>0</v>
      </c>
      <c r="E14" s="187">
        <v>0</v>
      </c>
      <c r="F14" s="202">
        <f>F15</f>
        <v>142.4</v>
      </c>
      <c r="G14" s="202">
        <f t="shared" ref="G14:H15" si="1">G15</f>
        <v>126.19999999999999</v>
      </c>
      <c r="H14" s="202">
        <f t="shared" si="1"/>
        <v>143.6</v>
      </c>
    </row>
    <row r="15" spans="1:8" ht="16.5" thickBot="1">
      <c r="A15" s="190" t="s">
        <v>7</v>
      </c>
      <c r="B15" s="191">
        <v>1</v>
      </c>
      <c r="C15" s="191">
        <v>3</v>
      </c>
      <c r="D15" s="192">
        <v>20000</v>
      </c>
      <c r="E15" s="193">
        <v>0</v>
      </c>
      <c r="F15" s="203">
        <f>F16</f>
        <v>142.4</v>
      </c>
      <c r="G15" s="203">
        <f t="shared" si="1"/>
        <v>126.19999999999999</v>
      </c>
      <c r="H15" s="203">
        <f t="shared" si="1"/>
        <v>143.6</v>
      </c>
    </row>
    <row r="16" spans="1:8" ht="32.25" thickBot="1">
      <c r="A16" s="190" t="s">
        <v>149</v>
      </c>
      <c r="B16" s="191">
        <v>1</v>
      </c>
      <c r="C16" s="191">
        <v>3</v>
      </c>
      <c r="D16" s="192">
        <v>21020</v>
      </c>
      <c r="E16" s="193">
        <v>0</v>
      </c>
      <c r="F16" s="203">
        <f>F17+F18</f>
        <v>142.4</v>
      </c>
      <c r="G16" s="203">
        <f t="shared" ref="G16:H16" si="2">G17+G18</f>
        <v>126.19999999999999</v>
      </c>
      <c r="H16" s="203">
        <f t="shared" si="2"/>
        <v>143.6</v>
      </c>
    </row>
    <row r="17" spans="1:8" ht="16.5" thickBot="1">
      <c r="A17" s="190" t="s">
        <v>8</v>
      </c>
      <c r="B17" s="191">
        <v>1</v>
      </c>
      <c r="C17" s="191">
        <v>3</v>
      </c>
      <c r="D17" s="192">
        <v>21020</v>
      </c>
      <c r="E17" s="193">
        <v>120</v>
      </c>
      <c r="F17" s="203">
        <v>82.5</v>
      </c>
      <c r="G17" s="204">
        <v>73.099999999999994</v>
      </c>
      <c r="H17" s="204">
        <v>83.2</v>
      </c>
    </row>
    <row r="18" spans="1:8" ht="16.5" thickBot="1">
      <c r="A18" s="190" t="s">
        <v>8</v>
      </c>
      <c r="B18" s="191">
        <v>1</v>
      </c>
      <c r="C18" s="191">
        <v>3</v>
      </c>
      <c r="D18" s="192">
        <v>21120</v>
      </c>
      <c r="E18" s="193">
        <v>120</v>
      </c>
      <c r="F18" s="203">
        <v>59.9</v>
      </c>
      <c r="G18" s="204">
        <v>53.1</v>
      </c>
      <c r="H18" s="204">
        <v>60.4</v>
      </c>
    </row>
    <row r="19" spans="1:8" ht="48" thickBot="1">
      <c r="A19" s="184" t="s">
        <v>9</v>
      </c>
      <c r="B19" s="185">
        <v>1</v>
      </c>
      <c r="C19" s="185">
        <v>4</v>
      </c>
      <c r="D19" s="186">
        <v>0</v>
      </c>
      <c r="E19" s="187">
        <v>0</v>
      </c>
      <c r="F19" s="202">
        <f>F20</f>
        <v>7064.4000000000005</v>
      </c>
      <c r="G19" s="202">
        <f t="shared" ref="G19:H19" si="3">G20</f>
        <v>6265.7000000000007</v>
      </c>
      <c r="H19" s="202">
        <f t="shared" si="3"/>
        <v>7113.6</v>
      </c>
    </row>
    <row r="20" spans="1:8" ht="16.5" thickBot="1">
      <c r="A20" s="190" t="s">
        <v>7</v>
      </c>
      <c r="B20" s="191">
        <v>1</v>
      </c>
      <c r="C20" s="191">
        <v>4</v>
      </c>
      <c r="D20" s="192">
        <v>20000</v>
      </c>
      <c r="E20" s="193">
        <v>0</v>
      </c>
      <c r="F20" s="203">
        <f>F21+F24+F26</f>
        <v>7064.4000000000005</v>
      </c>
      <c r="G20" s="203">
        <f t="shared" ref="G20:H20" si="4">G21+G24+G26</f>
        <v>6265.7000000000007</v>
      </c>
      <c r="H20" s="203">
        <f t="shared" si="4"/>
        <v>7113.6</v>
      </c>
    </row>
    <row r="21" spans="1:8" ht="16.5" thickBot="1">
      <c r="A21" s="190" t="s">
        <v>11</v>
      </c>
      <c r="B21" s="191">
        <v>1</v>
      </c>
      <c r="C21" s="191">
        <v>4</v>
      </c>
      <c r="D21" s="192">
        <v>21520</v>
      </c>
      <c r="E21" s="193">
        <v>0</v>
      </c>
      <c r="F21" s="203">
        <f>F22+F23</f>
        <v>5897.2000000000007</v>
      </c>
      <c r="G21" s="203">
        <f t="shared" ref="G21:H21" si="5">G22+G23</f>
        <v>5230.6000000000004</v>
      </c>
      <c r="H21" s="203">
        <f t="shared" si="5"/>
        <v>5937.1</v>
      </c>
    </row>
    <row r="22" spans="1:8" ht="16.5" thickBot="1">
      <c r="A22" s="190" t="s">
        <v>8</v>
      </c>
      <c r="B22" s="191">
        <v>1</v>
      </c>
      <c r="C22" s="191">
        <v>4</v>
      </c>
      <c r="D22" s="192">
        <v>21520</v>
      </c>
      <c r="E22" s="193">
        <v>120</v>
      </c>
      <c r="F22" s="203">
        <v>3049.4</v>
      </c>
      <c r="G22" s="204">
        <v>2704.7</v>
      </c>
      <c r="H22" s="204">
        <v>3066.5</v>
      </c>
    </row>
    <row r="23" spans="1:8" ht="16.5" thickBot="1">
      <c r="A23" s="190" t="s">
        <v>8</v>
      </c>
      <c r="B23" s="191">
        <v>1</v>
      </c>
      <c r="C23" s="191">
        <v>4</v>
      </c>
      <c r="D23" s="192">
        <v>21520</v>
      </c>
      <c r="E23" s="193">
        <v>240</v>
      </c>
      <c r="F23" s="203">
        <v>2847.8</v>
      </c>
      <c r="G23" s="204">
        <v>2525.9</v>
      </c>
      <c r="H23" s="204">
        <v>2870.6</v>
      </c>
    </row>
    <row r="24" spans="1:8" ht="16.5" thickBot="1">
      <c r="A24" s="190" t="s">
        <v>10</v>
      </c>
      <c r="B24" s="191">
        <v>1</v>
      </c>
      <c r="C24" s="191">
        <v>4</v>
      </c>
      <c r="D24" s="192">
        <v>21220</v>
      </c>
      <c r="E24" s="193">
        <v>0</v>
      </c>
      <c r="F24" s="203">
        <f>F25</f>
        <v>337.2</v>
      </c>
      <c r="G24" s="203">
        <f t="shared" ref="G24:H24" si="6">G25</f>
        <v>299</v>
      </c>
      <c r="H24" s="203">
        <f t="shared" si="6"/>
        <v>339.9</v>
      </c>
    </row>
    <row r="25" spans="1:8" ht="16.5" thickBot="1">
      <c r="A25" s="190" t="s">
        <v>8</v>
      </c>
      <c r="B25" s="191">
        <v>1</v>
      </c>
      <c r="C25" s="191">
        <v>4</v>
      </c>
      <c r="D25" s="192">
        <v>21320</v>
      </c>
      <c r="E25" s="193">
        <v>120</v>
      </c>
      <c r="F25" s="203">
        <v>337.2</v>
      </c>
      <c r="G25" s="204">
        <v>299</v>
      </c>
      <c r="H25" s="204">
        <v>339.9</v>
      </c>
    </row>
    <row r="26" spans="1:8" ht="32.25" thickBot="1">
      <c r="A26" s="190" t="s">
        <v>12</v>
      </c>
      <c r="B26" s="191">
        <v>1</v>
      </c>
      <c r="C26" s="191">
        <v>4</v>
      </c>
      <c r="D26" s="192">
        <v>23520</v>
      </c>
      <c r="E26" s="193">
        <v>0</v>
      </c>
      <c r="F26" s="203">
        <f>F27</f>
        <v>830</v>
      </c>
      <c r="G26" s="203">
        <f t="shared" ref="G26:H26" si="7">G27</f>
        <v>736.1</v>
      </c>
      <c r="H26" s="203">
        <f t="shared" si="7"/>
        <v>836.6</v>
      </c>
    </row>
    <row r="27" spans="1:8" ht="16.5" thickBot="1">
      <c r="A27" s="190" t="s">
        <v>8</v>
      </c>
      <c r="B27" s="191">
        <v>1</v>
      </c>
      <c r="C27" s="191">
        <v>4</v>
      </c>
      <c r="D27" s="192">
        <v>23520</v>
      </c>
      <c r="E27" s="193">
        <v>850</v>
      </c>
      <c r="F27" s="203">
        <v>830</v>
      </c>
      <c r="G27" s="204">
        <v>736.1</v>
      </c>
      <c r="H27" s="204">
        <v>836.6</v>
      </c>
    </row>
    <row r="28" spans="1:8" ht="16.5" hidden="1" thickBot="1">
      <c r="A28" s="190" t="s">
        <v>75</v>
      </c>
      <c r="B28" s="191">
        <v>1</v>
      </c>
      <c r="C28" s="191">
        <v>4</v>
      </c>
      <c r="D28" s="192">
        <v>5210000</v>
      </c>
      <c r="E28" s="193">
        <v>0</v>
      </c>
      <c r="F28" s="203"/>
      <c r="G28" s="204"/>
      <c r="H28" s="204"/>
    </row>
    <row r="29" spans="1:8" ht="32.25" hidden="1" thickBot="1">
      <c r="A29" s="190" t="s">
        <v>151</v>
      </c>
      <c r="B29" s="191">
        <v>1</v>
      </c>
      <c r="C29" s="191">
        <v>4</v>
      </c>
      <c r="D29" s="192">
        <v>5210203</v>
      </c>
      <c r="E29" s="193">
        <v>0</v>
      </c>
      <c r="F29" s="203"/>
      <c r="G29" s="204"/>
      <c r="H29" s="204"/>
    </row>
    <row r="30" spans="1:8" ht="19.5" hidden="1" customHeight="1">
      <c r="A30" s="190" t="s">
        <v>8</v>
      </c>
      <c r="B30" s="191">
        <v>1</v>
      </c>
      <c r="C30" s="191">
        <v>4</v>
      </c>
      <c r="D30" s="192">
        <v>5210203</v>
      </c>
      <c r="E30" s="193">
        <v>500</v>
      </c>
      <c r="F30" s="203"/>
      <c r="G30" s="204"/>
      <c r="H30" s="204"/>
    </row>
    <row r="31" spans="1:8" ht="32.25" hidden="1" thickBot="1">
      <c r="A31" s="190" t="s">
        <v>41</v>
      </c>
      <c r="B31" s="191">
        <v>1</v>
      </c>
      <c r="C31" s="191">
        <v>4</v>
      </c>
      <c r="D31" s="192">
        <v>5210207</v>
      </c>
      <c r="E31" s="193">
        <v>0</v>
      </c>
      <c r="F31" s="203"/>
      <c r="G31" s="204"/>
      <c r="H31" s="204"/>
    </row>
    <row r="32" spans="1:8" ht="16.5" hidden="1" thickBot="1">
      <c r="A32" s="190" t="s">
        <v>8</v>
      </c>
      <c r="B32" s="191">
        <v>1</v>
      </c>
      <c r="C32" s="191">
        <v>4</v>
      </c>
      <c r="D32" s="192">
        <v>5210207</v>
      </c>
      <c r="E32" s="193">
        <v>500</v>
      </c>
      <c r="F32" s="203"/>
      <c r="G32" s="204"/>
      <c r="H32" s="204"/>
    </row>
    <row r="33" spans="1:8" ht="32.25" hidden="1" thickBot="1">
      <c r="A33" s="190" t="s">
        <v>62</v>
      </c>
      <c r="B33" s="191">
        <v>1</v>
      </c>
      <c r="C33" s="191">
        <v>4</v>
      </c>
      <c r="D33" s="192">
        <v>5210209</v>
      </c>
      <c r="E33" s="193">
        <v>0</v>
      </c>
      <c r="F33" s="203"/>
      <c r="G33" s="204"/>
      <c r="H33" s="204"/>
    </row>
    <row r="34" spans="1:8" ht="16.5" hidden="1" thickBot="1">
      <c r="A34" s="190" t="s">
        <v>8</v>
      </c>
      <c r="B34" s="191">
        <v>1</v>
      </c>
      <c r="C34" s="191">
        <v>4</v>
      </c>
      <c r="D34" s="192">
        <v>5210209</v>
      </c>
      <c r="E34" s="193">
        <v>500</v>
      </c>
      <c r="F34" s="203"/>
      <c r="G34" s="204"/>
      <c r="H34" s="204"/>
    </row>
    <row r="35" spans="1:8" ht="32.25" hidden="1" thickBot="1">
      <c r="A35" s="190" t="s">
        <v>42</v>
      </c>
      <c r="B35" s="191">
        <v>1</v>
      </c>
      <c r="C35" s="191">
        <v>4</v>
      </c>
      <c r="D35" s="192">
        <v>5210211</v>
      </c>
      <c r="E35" s="193">
        <v>0</v>
      </c>
      <c r="F35" s="203"/>
      <c r="G35" s="204"/>
      <c r="H35" s="204"/>
    </row>
    <row r="36" spans="1:8" ht="16.5" hidden="1" thickBot="1">
      <c r="A36" s="190" t="s">
        <v>8</v>
      </c>
      <c r="B36" s="191">
        <v>1</v>
      </c>
      <c r="C36" s="191">
        <v>4</v>
      </c>
      <c r="D36" s="192">
        <v>5210211</v>
      </c>
      <c r="E36" s="193">
        <v>500</v>
      </c>
      <c r="F36" s="203"/>
      <c r="G36" s="204"/>
      <c r="H36" s="204"/>
    </row>
    <row r="37" spans="1:8" ht="32.25" hidden="1" thickBot="1">
      <c r="A37" s="190" t="s">
        <v>63</v>
      </c>
      <c r="B37" s="191">
        <v>1</v>
      </c>
      <c r="C37" s="191">
        <v>4</v>
      </c>
      <c r="D37" s="192">
        <v>5210212</v>
      </c>
      <c r="E37" s="193">
        <v>0</v>
      </c>
      <c r="F37" s="203"/>
      <c r="G37" s="204"/>
      <c r="H37" s="204"/>
    </row>
    <row r="38" spans="1:8" ht="16.5" hidden="1" thickBot="1">
      <c r="A38" s="190" t="s">
        <v>8</v>
      </c>
      <c r="B38" s="191">
        <v>1</v>
      </c>
      <c r="C38" s="191">
        <v>4</v>
      </c>
      <c r="D38" s="192">
        <v>5210212</v>
      </c>
      <c r="E38" s="193">
        <v>500</v>
      </c>
      <c r="F38" s="203"/>
      <c r="G38" s="204"/>
      <c r="H38" s="204"/>
    </row>
    <row r="39" spans="1:8" ht="32.25" hidden="1" thickBot="1">
      <c r="A39" s="190" t="s">
        <v>152</v>
      </c>
      <c r="B39" s="191">
        <v>1</v>
      </c>
      <c r="C39" s="191">
        <v>4</v>
      </c>
      <c r="D39" s="192">
        <v>5210215</v>
      </c>
      <c r="E39" s="193">
        <v>0</v>
      </c>
      <c r="F39" s="203"/>
      <c r="G39" s="204"/>
      <c r="H39" s="204"/>
    </row>
    <row r="40" spans="1:8" ht="16.5" hidden="1" thickBot="1">
      <c r="A40" s="190" t="s">
        <v>8</v>
      </c>
      <c r="B40" s="191">
        <v>1</v>
      </c>
      <c r="C40" s="191">
        <v>4</v>
      </c>
      <c r="D40" s="192">
        <v>5210215</v>
      </c>
      <c r="E40" s="193">
        <v>500</v>
      </c>
      <c r="F40" s="203"/>
      <c r="G40" s="204"/>
      <c r="H40" s="204"/>
    </row>
    <row r="41" spans="1:8" ht="48" thickBot="1">
      <c r="A41" s="184" t="s">
        <v>74</v>
      </c>
      <c r="B41" s="185">
        <v>1</v>
      </c>
      <c r="C41" s="185">
        <v>6</v>
      </c>
      <c r="D41" s="186">
        <v>0</v>
      </c>
      <c r="E41" s="187">
        <v>0</v>
      </c>
      <c r="F41" s="202">
        <f>F42+F48</f>
        <v>5865.6</v>
      </c>
      <c r="G41" s="202">
        <f t="shared" ref="G41:H41" si="8">G42+G48</f>
        <v>4985</v>
      </c>
      <c r="H41" s="202">
        <f t="shared" si="8"/>
        <v>6210.7</v>
      </c>
    </row>
    <row r="42" spans="1:8" ht="16.5" thickBot="1">
      <c r="A42" s="190" t="s">
        <v>7</v>
      </c>
      <c r="B42" s="191">
        <v>1</v>
      </c>
      <c r="C42" s="191">
        <v>6</v>
      </c>
      <c r="D42" s="192">
        <v>20000</v>
      </c>
      <c r="E42" s="193">
        <v>0</v>
      </c>
      <c r="F42" s="203">
        <f>F43+F46</f>
        <v>5122.2000000000007</v>
      </c>
      <c r="G42" s="203">
        <f t="shared" ref="G42:H42" si="9">G43+G46</f>
        <v>4353.3999999999996</v>
      </c>
      <c r="H42" s="203">
        <f t="shared" si="9"/>
        <v>5434.7</v>
      </c>
    </row>
    <row r="43" spans="1:8" ht="16.5" thickBot="1">
      <c r="A43" s="190" t="s">
        <v>11</v>
      </c>
      <c r="B43" s="191">
        <v>1</v>
      </c>
      <c r="C43" s="191">
        <v>6</v>
      </c>
      <c r="D43" s="192">
        <v>21520</v>
      </c>
      <c r="E43" s="193">
        <v>0</v>
      </c>
      <c r="F43" s="203">
        <f>F44+F45</f>
        <v>5112.2000000000007</v>
      </c>
      <c r="G43" s="203">
        <f t="shared" ref="G43:H43" si="10">G44+G45</f>
        <v>4344.8999999999996</v>
      </c>
      <c r="H43" s="203">
        <f t="shared" si="10"/>
        <v>5424.5</v>
      </c>
    </row>
    <row r="44" spans="1:8" ht="16.5" thickBot="1">
      <c r="A44" s="190" t="s">
        <v>8</v>
      </c>
      <c r="B44" s="191">
        <v>1</v>
      </c>
      <c r="C44" s="191">
        <v>6</v>
      </c>
      <c r="D44" s="192">
        <v>21520</v>
      </c>
      <c r="E44" s="193">
        <v>120</v>
      </c>
      <c r="F44" s="203">
        <v>4207.1000000000004</v>
      </c>
      <c r="G44" s="204">
        <v>3576</v>
      </c>
      <c r="H44" s="204">
        <v>4391.2</v>
      </c>
    </row>
    <row r="45" spans="1:8" ht="16.5" thickBot="1">
      <c r="A45" s="190" t="s">
        <v>8</v>
      </c>
      <c r="B45" s="191">
        <v>1</v>
      </c>
      <c r="C45" s="191">
        <v>6</v>
      </c>
      <c r="D45" s="192">
        <v>21520</v>
      </c>
      <c r="E45" s="193">
        <v>240</v>
      </c>
      <c r="F45" s="203">
        <v>905.1</v>
      </c>
      <c r="G45" s="204">
        <v>768.9</v>
      </c>
      <c r="H45" s="204">
        <v>1033.3</v>
      </c>
    </row>
    <row r="46" spans="1:8" ht="32.25" thickBot="1">
      <c r="A46" s="190" t="s">
        <v>12</v>
      </c>
      <c r="B46" s="191">
        <v>1</v>
      </c>
      <c r="C46" s="191">
        <v>6</v>
      </c>
      <c r="D46" s="192">
        <v>23520</v>
      </c>
      <c r="E46" s="193">
        <v>0</v>
      </c>
      <c r="F46" s="203">
        <f>F47</f>
        <v>10</v>
      </c>
      <c r="G46" s="203">
        <f t="shared" ref="G46:H46" si="11">G47</f>
        <v>8.5</v>
      </c>
      <c r="H46" s="203">
        <f t="shared" si="11"/>
        <v>10.199999999999999</v>
      </c>
    </row>
    <row r="47" spans="1:8" ht="16.5" thickBot="1">
      <c r="A47" s="190" t="s">
        <v>8</v>
      </c>
      <c r="B47" s="191">
        <v>1</v>
      </c>
      <c r="C47" s="191">
        <v>6</v>
      </c>
      <c r="D47" s="192">
        <v>23520</v>
      </c>
      <c r="E47" s="193">
        <v>850</v>
      </c>
      <c r="F47" s="203">
        <v>10</v>
      </c>
      <c r="G47" s="204">
        <v>8.5</v>
      </c>
      <c r="H47" s="204">
        <v>10.199999999999999</v>
      </c>
    </row>
    <row r="48" spans="1:8" ht="16.5" thickBot="1">
      <c r="A48" s="190" t="s">
        <v>75</v>
      </c>
      <c r="B48" s="191">
        <v>1</v>
      </c>
      <c r="C48" s="191">
        <v>6</v>
      </c>
      <c r="D48" s="192">
        <v>8750000</v>
      </c>
      <c r="E48" s="193">
        <v>0</v>
      </c>
      <c r="F48" s="203">
        <f>F49+F51</f>
        <v>743.4</v>
      </c>
      <c r="G48" s="203">
        <f t="shared" ref="G48:H48" si="12">G49+G51</f>
        <v>631.6</v>
      </c>
      <c r="H48" s="203">
        <f t="shared" si="12"/>
        <v>776</v>
      </c>
    </row>
    <row r="49" spans="1:8" ht="63.75" thickBot="1">
      <c r="A49" s="190" t="s">
        <v>76</v>
      </c>
      <c r="B49" s="191">
        <v>1</v>
      </c>
      <c r="C49" s="191">
        <v>6</v>
      </c>
      <c r="D49" s="192">
        <v>8750220</v>
      </c>
      <c r="E49" s="193">
        <v>0</v>
      </c>
      <c r="F49" s="203">
        <f>F50</f>
        <v>371.7</v>
      </c>
      <c r="G49" s="203">
        <f t="shared" ref="G49:H49" si="13">G50</f>
        <v>315.8</v>
      </c>
      <c r="H49" s="203">
        <f t="shared" si="13"/>
        <v>388</v>
      </c>
    </row>
    <row r="50" spans="1:8" ht="16.5" thickBot="1">
      <c r="A50" s="190" t="s">
        <v>8</v>
      </c>
      <c r="B50" s="208">
        <v>1</v>
      </c>
      <c r="C50" s="191">
        <v>6</v>
      </c>
      <c r="D50" s="192">
        <v>8750220</v>
      </c>
      <c r="E50" s="193">
        <v>530</v>
      </c>
      <c r="F50" s="203">
        <v>371.7</v>
      </c>
      <c r="G50" s="204">
        <v>315.8</v>
      </c>
      <c r="H50" s="204">
        <v>388</v>
      </c>
    </row>
    <row r="51" spans="1:8" ht="63.75" thickBot="1">
      <c r="A51" s="209" t="s">
        <v>14</v>
      </c>
      <c r="B51" s="210">
        <v>1</v>
      </c>
      <c r="C51" s="191">
        <v>6</v>
      </c>
      <c r="D51" s="192">
        <v>8751120</v>
      </c>
      <c r="E51" s="193">
        <v>0</v>
      </c>
      <c r="F51" s="203">
        <f>F52</f>
        <v>371.7</v>
      </c>
      <c r="G51" s="203">
        <f t="shared" ref="G51:H51" si="14">G52</f>
        <v>315.8</v>
      </c>
      <c r="H51" s="203">
        <f t="shared" si="14"/>
        <v>388</v>
      </c>
    </row>
    <row r="52" spans="1:8" ht="16.5" thickBot="1">
      <c r="A52" s="190" t="s">
        <v>8</v>
      </c>
      <c r="B52" s="191">
        <v>1</v>
      </c>
      <c r="C52" s="191">
        <v>6</v>
      </c>
      <c r="D52" s="192">
        <v>8751120</v>
      </c>
      <c r="E52" s="193">
        <v>530</v>
      </c>
      <c r="F52" s="203">
        <v>371.7</v>
      </c>
      <c r="G52" s="204">
        <v>315.8</v>
      </c>
      <c r="H52" s="204">
        <v>388</v>
      </c>
    </row>
    <row r="53" spans="1:8" ht="16.5" hidden="1" thickBot="1">
      <c r="A53" s="211" t="s">
        <v>15</v>
      </c>
      <c r="B53" s="212">
        <v>1</v>
      </c>
      <c r="C53" s="212">
        <v>11</v>
      </c>
      <c r="D53" s="213">
        <v>0</v>
      </c>
      <c r="E53" s="214">
        <v>0</v>
      </c>
      <c r="F53" s="215"/>
      <c r="G53" s="204"/>
      <c r="H53" s="204"/>
    </row>
    <row r="54" spans="1:8" ht="16.5" hidden="1" thickBot="1">
      <c r="A54" s="190" t="s">
        <v>15</v>
      </c>
      <c r="B54" s="191">
        <v>1</v>
      </c>
      <c r="C54" s="191">
        <v>11</v>
      </c>
      <c r="D54" s="192">
        <v>700000</v>
      </c>
      <c r="E54" s="193">
        <v>0</v>
      </c>
      <c r="F54" s="203"/>
      <c r="G54" s="204"/>
      <c r="H54" s="204"/>
    </row>
    <row r="55" spans="1:8" ht="16.5" hidden="1" thickBot="1">
      <c r="A55" s="190" t="s">
        <v>16</v>
      </c>
      <c r="B55" s="191">
        <v>1</v>
      </c>
      <c r="C55" s="191">
        <v>11</v>
      </c>
      <c r="D55" s="192">
        <v>700500</v>
      </c>
      <c r="E55" s="193">
        <v>0</v>
      </c>
      <c r="F55" s="203"/>
      <c r="G55" s="204"/>
      <c r="H55" s="204"/>
    </row>
    <row r="56" spans="1:8" ht="16.5" hidden="1" thickBot="1">
      <c r="A56" s="190" t="s">
        <v>17</v>
      </c>
      <c r="B56" s="191">
        <v>1</v>
      </c>
      <c r="C56" s="191">
        <v>11</v>
      </c>
      <c r="D56" s="192">
        <v>700500</v>
      </c>
      <c r="E56" s="193">
        <v>13</v>
      </c>
      <c r="F56" s="203"/>
      <c r="G56" s="204"/>
      <c r="H56" s="204"/>
    </row>
    <row r="57" spans="1:8" ht="16.5" thickBot="1">
      <c r="A57" s="184" t="s">
        <v>18</v>
      </c>
      <c r="B57" s="185">
        <v>1</v>
      </c>
      <c r="C57" s="185">
        <v>13</v>
      </c>
      <c r="D57" s="186">
        <v>0</v>
      </c>
      <c r="E57" s="187">
        <v>0</v>
      </c>
      <c r="F57" s="202">
        <f>F58</f>
        <v>2878.9999999999995</v>
      </c>
      <c r="G57" s="202">
        <f t="shared" ref="G57:H57" si="15">G58</f>
        <v>2559.1000000000004</v>
      </c>
      <c r="H57" s="202">
        <f t="shared" si="15"/>
        <v>2881</v>
      </c>
    </row>
    <row r="58" spans="1:8" ht="33" customHeight="1" thickBot="1">
      <c r="A58" s="190" t="s">
        <v>18</v>
      </c>
      <c r="B58" s="191">
        <v>1</v>
      </c>
      <c r="C58" s="191">
        <v>13</v>
      </c>
      <c r="D58" s="192">
        <v>0</v>
      </c>
      <c r="E58" s="193">
        <v>0</v>
      </c>
      <c r="F58" s="203">
        <f>F61+F80+F82+F84+F86</f>
        <v>2878.9999999999995</v>
      </c>
      <c r="G58" s="203">
        <f t="shared" ref="G58:H58" si="16">G61+G80+G82+G84+G86</f>
        <v>2559.1000000000004</v>
      </c>
      <c r="H58" s="203">
        <f t="shared" si="16"/>
        <v>2881</v>
      </c>
    </row>
    <row r="59" spans="1:8" ht="33" hidden="1" customHeight="1">
      <c r="A59" s="190" t="s">
        <v>40</v>
      </c>
      <c r="B59" s="191">
        <v>1</v>
      </c>
      <c r="C59" s="191">
        <v>13</v>
      </c>
      <c r="D59" s="192">
        <v>920000</v>
      </c>
      <c r="E59" s="193">
        <v>0</v>
      </c>
      <c r="F59" s="203"/>
      <c r="G59" s="204"/>
      <c r="H59" s="204"/>
    </row>
    <row r="60" spans="1:8" ht="17.25" hidden="1" customHeight="1">
      <c r="A60" s="190" t="s">
        <v>8</v>
      </c>
      <c r="B60" s="191">
        <v>1</v>
      </c>
      <c r="C60" s="191">
        <v>13</v>
      </c>
      <c r="D60" s="192">
        <v>920000</v>
      </c>
      <c r="E60" s="193">
        <v>500</v>
      </c>
      <c r="F60" s="203"/>
      <c r="G60" s="204"/>
      <c r="H60" s="204"/>
    </row>
    <row r="61" spans="1:8" ht="17.25" customHeight="1" thickBot="1">
      <c r="A61" s="190" t="s">
        <v>7</v>
      </c>
      <c r="B61" s="191">
        <v>1</v>
      </c>
      <c r="C61" s="191">
        <v>13</v>
      </c>
      <c r="D61" s="192">
        <v>20000</v>
      </c>
      <c r="E61" s="193">
        <v>0</v>
      </c>
      <c r="F61" s="203">
        <f>F64+F78</f>
        <v>2441.4999999999995</v>
      </c>
      <c r="G61" s="203">
        <f t="shared" ref="G61:H61" si="17">G64+G78</f>
        <v>2171.4</v>
      </c>
      <c r="H61" s="203">
        <f t="shared" si="17"/>
        <v>2440</v>
      </c>
    </row>
    <row r="62" spans="1:8" ht="17.25" hidden="1" customHeight="1">
      <c r="A62" s="190" t="s">
        <v>12</v>
      </c>
      <c r="B62" s="191">
        <v>1</v>
      </c>
      <c r="C62" s="191">
        <v>13</v>
      </c>
      <c r="D62" s="192">
        <v>29500</v>
      </c>
      <c r="E62" s="193">
        <v>0</v>
      </c>
      <c r="F62" s="203"/>
      <c r="G62" s="204"/>
      <c r="H62" s="204"/>
    </row>
    <row r="63" spans="1:8" ht="17.25" hidden="1" customHeight="1">
      <c r="A63" s="190" t="s">
        <v>95</v>
      </c>
      <c r="B63" s="191">
        <v>1</v>
      </c>
      <c r="C63" s="191">
        <v>13</v>
      </c>
      <c r="D63" s="192">
        <v>29500</v>
      </c>
      <c r="E63" s="193">
        <v>999</v>
      </c>
      <c r="F63" s="203"/>
      <c r="G63" s="204"/>
      <c r="H63" s="204"/>
    </row>
    <row r="64" spans="1:8" ht="16.5" thickBot="1">
      <c r="A64" s="190" t="s">
        <v>19</v>
      </c>
      <c r="B64" s="191">
        <v>1</v>
      </c>
      <c r="C64" s="191">
        <v>13</v>
      </c>
      <c r="D64" s="192">
        <v>20420</v>
      </c>
      <c r="E64" s="193">
        <v>0</v>
      </c>
      <c r="F64" s="203">
        <f>F65+F77</f>
        <v>2441.3999999999996</v>
      </c>
      <c r="G64" s="203">
        <f t="shared" ref="G64:H64" si="18">G65+G77</f>
        <v>2171.3000000000002</v>
      </c>
      <c r="H64" s="203">
        <f t="shared" si="18"/>
        <v>2439.9</v>
      </c>
    </row>
    <row r="65" spans="1:8" ht="16.5" thickBot="1">
      <c r="A65" s="190" t="s">
        <v>8</v>
      </c>
      <c r="B65" s="191">
        <v>1</v>
      </c>
      <c r="C65" s="191">
        <v>13</v>
      </c>
      <c r="D65" s="192">
        <v>20420</v>
      </c>
      <c r="E65" s="193">
        <v>120</v>
      </c>
      <c r="F65" s="203">
        <v>1840.1</v>
      </c>
      <c r="G65" s="204">
        <v>1641.2</v>
      </c>
      <c r="H65" s="204">
        <v>1833.2</v>
      </c>
    </row>
    <row r="66" spans="1:8" ht="16.5" hidden="1" thickBot="1">
      <c r="A66" s="190" t="s">
        <v>95</v>
      </c>
      <c r="B66" s="191">
        <v>1</v>
      </c>
      <c r="C66" s="191">
        <v>13</v>
      </c>
      <c r="D66" s="192">
        <v>29900</v>
      </c>
      <c r="E66" s="193">
        <v>999</v>
      </c>
      <c r="F66" s="203"/>
      <c r="G66" s="204"/>
      <c r="H66" s="204"/>
    </row>
    <row r="67" spans="1:8" ht="16.5" hidden="1" thickBot="1">
      <c r="A67" s="190" t="s">
        <v>77</v>
      </c>
      <c r="B67" s="191">
        <v>1</v>
      </c>
      <c r="C67" s="191">
        <v>13</v>
      </c>
      <c r="D67" s="192">
        <v>7950000</v>
      </c>
      <c r="E67" s="193">
        <v>0</v>
      </c>
      <c r="F67" s="203"/>
      <c r="G67" s="204"/>
      <c r="H67" s="204"/>
    </row>
    <row r="68" spans="1:8" ht="16.5" hidden="1" thickBot="1">
      <c r="A68" s="190" t="s">
        <v>8</v>
      </c>
      <c r="B68" s="191">
        <v>1</v>
      </c>
      <c r="C68" s="191">
        <v>13</v>
      </c>
      <c r="D68" s="192">
        <v>7950000</v>
      </c>
      <c r="E68" s="193">
        <v>500</v>
      </c>
      <c r="F68" s="203"/>
      <c r="G68" s="204"/>
      <c r="H68" s="204"/>
    </row>
    <row r="69" spans="1:8" ht="16.5" hidden="1" thickBot="1">
      <c r="A69" s="179" t="s">
        <v>78</v>
      </c>
      <c r="B69" s="180">
        <v>2</v>
      </c>
      <c r="C69" s="180">
        <v>0</v>
      </c>
      <c r="D69" s="181">
        <v>0</v>
      </c>
      <c r="E69" s="182">
        <v>0</v>
      </c>
      <c r="F69" s="218"/>
      <c r="G69" s="204"/>
      <c r="H69" s="204"/>
    </row>
    <row r="70" spans="1:8" ht="16.5" hidden="1" thickBot="1">
      <c r="A70" s="184" t="s">
        <v>79</v>
      </c>
      <c r="B70" s="185">
        <v>2</v>
      </c>
      <c r="C70" s="185">
        <v>3</v>
      </c>
      <c r="D70" s="186">
        <v>0</v>
      </c>
      <c r="E70" s="187">
        <v>0</v>
      </c>
      <c r="F70" s="219"/>
      <c r="G70" s="204"/>
      <c r="H70" s="204"/>
    </row>
    <row r="71" spans="1:8" ht="16.5" hidden="1" thickBot="1">
      <c r="A71" s="190" t="s">
        <v>80</v>
      </c>
      <c r="B71" s="191">
        <v>2</v>
      </c>
      <c r="C71" s="191">
        <v>3</v>
      </c>
      <c r="D71" s="192">
        <v>10000</v>
      </c>
      <c r="E71" s="193">
        <v>0</v>
      </c>
      <c r="F71" s="203"/>
      <c r="G71" s="204"/>
      <c r="H71" s="204"/>
    </row>
    <row r="72" spans="1:8" ht="32.25" hidden="1" thickBot="1">
      <c r="A72" s="190" t="s">
        <v>81</v>
      </c>
      <c r="B72" s="191">
        <v>2</v>
      </c>
      <c r="C72" s="191">
        <v>3</v>
      </c>
      <c r="D72" s="192">
        <v>13600</v>
      </c>
      <c r="E72" s="193">
        <v>0</v>
      </c>
      <c r="F72" s="203"/>
      <c r="G72" s="204"/>
      <c r="H72" s="204"/>
    </row>
    <row r="73" spans="1:8" ht="16.5" hidden="1" thickBot="1">
      <c r="A73" s="190" t="s">
        <v>8</v>
      </c>
      <c r="B73" s="191">
        <v>2</v>
      </c>
      <c r="C73" s="191">
        <v>3</v>
      </c>
      <c r="D73" s="192">
        <v>13600</v>
      </c>
      <c r="E73" s="193">
        <v>500</v>
      </c>
      <c r="F73" s="203"/>
      <c r="G73" s="204"/>
      <c r="H73" s="204"/>
    </row>
    <row r="74" spans="1:8" ht="16.5" hidden="1" thickBot="1">
      <c r="A74" s="190" t="s">
        <v>82</v>
      </c>
      <c r="B74" s="191">
        <v>2</v>
      </c>
      <c r="C74" s="191">
        <v>3</v>
      </c>
      <c r="D74" s="192">
        <v>13600</v>
      </c>
      <c r="E74" s="193">
        <v>9</v>
      </c>
      <c r="F74" s="203"/>
      <c r="G74" s="204"/>
      <c r="H74" s="204"/>
    </row>
    <row r="75" spans="1:8" ht="32.25" hidden="1" thickBot="1">
      <c r="A75" s="179" t="s">
        <v>153</v>
      </c>
      <c r="B75" s="180">
        <v>3</v>
      </c>
      <c r="C75" s="180">
        <v>0</v>
      </c>
      <c r="D75" s="181">
        <v>0</v>
      </c>
      <c r="E75" s="182">
        <v>0</v>
      </c>
      <c r="F75" s="218"/>
      <c r="G75" s="204"/>
      <c r="H75" s="204"/>
    </row>
    <row r="76" spans="1:8" ht="16.5" hidden="1" thickBot="1">
      <c r="A76" s="195" t="s">
        <v>154</v>
      </c>
      <c r="B76" s="191">
        <v>3</v>
      </c>
      <c r="C76" s="191">
        <v>9</v>
      </c>
      <c r="D76" s="192">
        <v>7950001</v>
      </c>
      <c r="E76" s="193">
        <v>500</v>
      </c>
      <c r="F76" s="203"/>
      <c r="G76" s="204"/>
      <c r="H76" s="204"/>
    </row>
    <row r="77" spans="1:8" ht="15.75">
      <c r="A77" s="220" t="s">
        <v>8</v>
      </c>
      <c r="B77" s="208">
        <v>1</v>
      </c>
      <c r="C77" s="208">
        <v>13</v>
      </c>
      <c r="D77" s="221">
        <v>20420</v>
      </c>
      <c r="E77" s="222">
        <v>240</v>
      </c>
      <c r="F77" s="203">
        <v>601.29999999999995</v>
      </c>
      <c r="G77" s="204">
        <v>530.1</v>
      </c>
      <c r="H77" s="204">
        <v>606.70000000000005</v>
      </c>
    </row>
    <row r="78" spans="1:8" ht="31.5">
      <c r="A78" s="220" t="s">
        <v>12</v>
      </c>
      <c r="B78" s="223">
        <v>1</v>
      </c>
      <c r="C78" s="210">
        <v>13</v>
      </c>
      <c r="D78" s="224">
        <v>23520</v>
      </c>
      <c r="E78" s="225">
        <v>0</v>
      </c>
      <c r="F78" s="203">
        <f>F79</f>
        <v>0.1</v>
      </c>
      <c r="G78" s="203">
        <f t="shared" ref="G78:H78" si="19">G79</f>
        <v>0.1</v>
      </c>
      <c r="H78" s="203">
        <f t="shared" si="19"/>
        <v>0.1</v>
      </c>
    </row>
    <row r="79" spans="1:8" ht="15.75">
      <c r="A79" s="220" t="s">
        <v>8</v>
      </c>
      <c r="B79" s="223">
        <v>1</v>
      </c>
      <c r="C79" s="210">
        <v>13</v>
      </c>
      <c r="D79" s="224">
        <v>23520</v>
      </c>
      <c r="E79" s="225">
        <v>850</v>
      </c>
      <c r="F79" s="203">
        <v>0.1</v>
      </c>
      <c r="G79" s="204">
        <v>0.1</v>
      </c>
      <c r="H79" s="204">
        <v>0.1</v>
      </c>
    </row>
    <row r="80" spans="1:8" ht="31.5">
      <c r="A80" s="226" t="s">
        <v>41</v>
      </c>
      <c r="B80" s="87">
        <v>1</v>
      </c>
      <c r="C80" s="87">
        <v>13</v>
      </c>
      <c r="D80" s="88">
        <v>8750000</v>
      </c>
      <c r="E80" s="227">
        <v>0</v>
      </c>
      <c r="F80" s="203">
        <f>F81</f>
        <v>189.2</v>
      </c>
      <c r="G80" s="203">
        <f t="shared" ref="G80:H80" si="20">G81</f>
        <v>167.7</v>
      </c>
      <c r="H80" s="203">
        <f t="shared" si="20"/>
        <v>190.7</v>
      </c>
    </row>
    <row r="81" spans="1:8" s="68" customFormat="1" ht="15.75">
      <c r="A81" s="111" t="s">
        <v>8</v>
      </c>
      <c r="B81" s="121">
        <v>1</v>
      </c>
      <c r="C81" s="121">
        <v>13</v>
      </c>
      <c r="D81" s="122">
        <v>8757160</v>
      </c>
      <c r="E81" s="228">
        <v>530</v>
      </c>
      <c r="F81" s="229">
        <v>189.2</v>
      </c>
      <c r="G81" s="230">
        <v>167.7</v>
      </c>
      <c r="H81" s="230">
        <v>190.7</v>
      </c>
    </row>
    <row r="82" spans="1:8" ht="31.5">
      <c r="A82" s="86" t="s">
        <v>42</v>
      </c>
      <c r="B82" s="87">
        <v>1</v>
      </c>
      <c r="C82" s="87">
        <v>13</v>
      </c>
      <c r="D82" s="88">
        <v>8750000</v>
      </c>
      <c r="E82" s="227">
        <v>0</v>
      </c>
      <c r="F82" s="203">
        <f>F83</f>
        <v>197.8</v>
      </c>
      <c r="G82" s="203">
        <f t="shared" ref="G82:H82" si="21">G83</f>
        <v>175.3</v>
      </c>
      <c r="H82" s="203">
        <f t="shared" si="21"/>
        <v>199.4</v>
      </c>
    </row>
    <row r="83" spans="1:8" s="68" customFormat="1" ht="15.75">
      <c r="A83" s="111" t="s">
        <v>8</v>
      </c>
      <c r="B83" s="121">
        <v>1</v>
      </c>
      <c r="C83" s="121">
        <v>13</v>
      </c>
      <c r="D83" s="122">
        <v>8757150</v>
      </c>
      <c r="E83" s="228">
        <v>530</v>
      </c>
      <c r="F83" s="229">
        <v>197.8</v>
      </c>
      <c r="G83" s="230">
        <v>175.3</v>
      </c>
      <c r="H83" s="230">
        <v>199.4</v>
      </c>
    </row>
    <row r="84" spans="1:8" ht="66" customHeight="1">
      <c r="A84" s="86" t="s">
        <v>43</v>
      </c>
      <c r="B84" s="87">
        <v>1</v>
      </c>
      <c r="C84" s="87">
        <v>13</v>
      </c>
      <c r="D84" s="88">
        <v>7950000</v>
      </c>
      <c r="E84" s="227">
        <v>0</v>
      </c>
      <c r="F84" s="203">
        <f>F85</f>
        <v>0.5</v>
      </c>
      <c r="G84" s="203">
        <f t="shared" ref="G84:H84" si="22">G85</f>
        <v>0.4</v>
      </c>
      <c r="H84" s="203">
        <f t="shared" si="22"/>
        <v>0.5</v>
      </c>
    </row>
    <row r="85" spans="1:8" s="68" customFormat="1" ht="15.75">
      <c r="A85" s="111" t="s">
        <v>8</v>
      </c>
      <c r="B85" s="121">
        <v>1</v>
      </c>
      <c r="C85" s="121">
        <v>13</v>
      </c>
      <c r="D85" s="122" t="s">
        <v>44</v>
      </c>
      <c r="E85" s="228">
        <v>240</v>
      </c>
      <c r="F85" s="229">
        <v>0.5</v>
      </c>
      <c r="G85" s="230">
        <v>0.4</v>
      </c>
      <c r="H85" s="230">
        <v>0.5</v>
      </c>
    </row>
    <row r="86" spans="1:8" ht="47.25">
      <c r="A86" s="86" t="s">
        <v>45</v>
      </c>
      <c r="B86" s="87">
        <v>1</v>
      </c>
      <c r="C86" s="87">
        <v>13</v>
      </c>
      <c r="D86" s="88">
        <v>7950000</v>
      </c>
      <c r="E86" s="227">
        <v>0</v>
      </c>
      <c r="F86" s="203">
        <f>F87</f>
        <v>50</v>
      </c>
      <c r="G86" s="203">
        <f t="shared" ref="G86:H86" si="23">G87</f>
        <v>44.3</v>
      </c>
      <c r="H86" s="203">
        <f t="shared" si="23"/>
        <v>50.4</v>
      </c>
    </row>
    <row r="87" spans="1:8" s="68" customFormat="1" ht="15.75">
      <c r="A87" s="111" t="s">
        <v>8</v>
      </c>
      <c r="B87" s="121">
        <v>1</v>
      </c>
      <c r="C87" s="121">
        <v>13</v>
      </c>
      <c r="D87" s="122" t="s">
        <v>46</v>
      </c>
      <c r="E87" s="228">
        <v>240</v>
      </c>
      <c r="F87" s="229">
        <v>50</v>
      </c>
      <c r="G87" s="230">
        <v>44.3</v>
      </c>
      <c r="H87" s="230">
        <v>50.4</v>
      </c>
    </row>
    <row r="88" spans="1:8" s="149" customFormat="1" ht="32.25" thickBot="1">
      <c r="A88" s="179" t="s">
        <v>156</v>
      </c>
      <c r="B88" s="146">
        <v>3</v>
      </c>
      <c r="C88" s="146">
        <v>0</v>
      </c>
      <c r="D88" s="147">
        <v>0</v>
      </c>
      <c r="E88" s="319">
        <v>0</v>
      </c>
      <c r="F88" s="320">
        <f>F89</f>
        <v>325.60000000000002</v>
      </c>
      <c r="G88" s="320">
        <f t="shared" ref="G88:H89" si="24">G89</f>
        <v>288.8</v>
      </c>
      <c r="H88" s="320">
        <f t="shared" si="24"/>
        <v>328.2</v>
      </c>
    </row>
    <row r="89" spans="1:8" s="68" customFormat="1" ht="48" thickBot="1">
      <c r="A89" s="98" t="s">
        <v>48</v>
      </c>
      <c r="B89" s="121">
        <v>3</v>
      </c>
      <c r="C89" s="121">
        <v>9</v>
      </c>
      <c r="D89" s="122">
        <v>20000</v>
      </c>
      <c r="E89" s="228">
        <v>0</v>
      </c>
      <c r="F89" s="229">
        <f>F90</f>
        <v>325.60000000000002</v>
      </c>
      <c r="G89" s="229">
        <f t="shared" si="24"/>
        <v>288.8</v>
      </c>
      <c r="H89" s="229">
        <f t="shared" si="24"/>
        <v>328.2</v>
      </c>
    </row>
    <row r="90" spans="1:8" s="68" customFormat="1" ht="15.75">
      <c r="A90" s="111" t="s">
        <v>8</v>
      </c>
      <c r="B90" s="121">
        <v>3</v>
      </c>
      <c r="C90" s="121">
        <v>9</v>
      </c>
      <c r="D90" s="122">
        <v>20420</v>
      </c>
      <c r="E90" s="228">
        <v>120</v>
      </c>
      <c r="F90" s="229">
        <v>325.60000000000002</v>
      </c>
      <c r="G90" s="230">
        <v>288.8</v>
      </c>
      <c r="H90" s="230">
        <v>328.2</v>
      </c>
    </row>
    <row r="91" spans="1:8" s="149" customFormat="1" ht="16.5" thickBot="1">
      <c r="A91" s="179" t="s">
        <v>20</v>
      </c>
      <c r="B91" s="180">
        <v>4</v>
      </c>
      <c r="C91" s="180">
        <v>0</v>
      </c>
      <c r="D91" s="181">
        <v>0</v>
      </c>
      <c r="E91" s="182">
        <v>0</v>
      </c>
      <c r="F91" s="218">
        <f>F92+F95+F122</f>
        <v>11096.9</v>
      </c>
      <c r="G91" s="218">
        <f t="shared" ref="G91:H91" si="25">G92+G95+G122</f>
        <v>9842.5</v>
      </c>
      <c r="H91" s="218">
        <f t="shared" si="25"/>
        <v>11185.7</v>
      </c>
    </row>
    <row r="92" spans="1:8" s="238" customFormat="1" ht="16.5" thickBot="1">
      <c r="A92" s="233" t="s">
        <v>49</v>
      </c>
      <c r="B92" s="234">
        <v>4</v>
      </c>
      <c r="C92" s="234">
        <v>1</v>
      </c>
      <c r="D92" s="235">
        <v>8750000</v>
      </c>
      <c r="E92" s="236">
        <v>0</v>
      </c>
      <c r="F92" s="237">
        <f>F93</f>
        <v>189</v>
      </c>
      <c r="G92" s="237">
        <f t="shared" ref="G92:H93" si="26">G93</f>
        <v>167.5</v>
      </c>
      <c r="H92" s="237">
        <f t="shared" si="26"/>
        <v>190.5</v>
      </c>
    </row>
    <row r="93" spans="1:8" s="68" customFormat="1" ht="32.25" thickBot="1">
      <c r="A93" s="98" t="s">
        <v>50</v>
      </c>
      <c r="B93" s="239">
        <v>4</v>
      </c>
      <c r="C93" s="239">
        <v>1</v>
      </c>
      <c r="D93" s="240">
        <v>8757120</v>
      </c>
      <c r="E93" s="241">
        <v>0</v>
      </c>
      <c r="F93" s="242">
        <f>F94</f>
        <v>189</v>
      </c>
      <c r="G93" s="242">
        <f t="shared" si="26"/>
        <v>167.5</v>
      </c>
      <c r="H93" s="242">
        <f t="shared" si="26"/>
        <v>190.5</v>
      </c>
    </row>
    <row r="94" spans="1:8" s="68" customFormat="1" ht="16.5" thickBot="1">
      <c r="A94" s="111" t="s">
        <v>8</v>
      </c>
      <c r="B94" s="239">
        <v>4</v>
      </c>
      <c r="C94" s="239">
        <v>1</v>
      </c>
      <c r="D94" s="240">
        <v>8757120</v>
      </c>
      <c r="E94" s="241">
        <v>530</v>
      </c>
      <c r="F94" s="242">
        <v>189</v>
      </c>
      <c r="G94" s="243">
        <v>167.5</v>
      </c>
      <c r="H94" s="243">
        <v>190.5</v>
      </c>
    </row>
    <row r="95" spans="1:8" s="238" customFormat="1" ht="16.5" thickBot="1">
      <c r="A95" s="244" t="s">
        <v>157</v>
      </c>
      <c r="B95" s="245">
        <v>4</v>
      </c>
      <c r="C95" s="245">
        <v>9</v>
      </c>
      <c r="D95" s="246">
        <v>0</v>
      </c>
      <c r="E95" s="247">
        <v>0</v>
      </c>
      <c r="F95" s="248">
        <f>F96+F120</f>
        <v>10687.9</v>
      </c>
      <c r="G95" s="248">
        <f t="shared" ref="G95:H95" si="27">G96+G120</f>
        <v>9480</v>
      </c>
      <c r="H95" s="248">
        <f t="shared" si="27"/>
        <v>10773.400000000001</v>
      </c>
    </row>
    <row r="96" spans="1:8" ht="32.25" thickBot="1">
      <c r="A96" s="98" t="s">
        <v>52</v>
      </c>
      <c r="B96" s="249">
        <v>4</v>
      </c>
      <c r="C96" s="249">
        <v>9</v>
      </c>
      <c r="D96" s="250">
        <v>409220</v>
      </c>
      <c r="E96" s="251">
        <v>0</v>
      </c>
      <c r="F96" s="229">
        <f>F97</f>
        <v>2362.9</v>
      </c>
      <c r="G96" s="229">
        <f t="shared" ref="G96:H96" si="28">G97</f>
        <v>2095.8000000000002</v>
      </c>
      <c r="H96" s="229">
        <f t="shared" si="28"/>
        <v>2381.8000000000002</v>
      </c>
    </row>
    <row r="97" spans="1:8" ht="29.25" customHeight="1" thickBot="1">
      <c r="A97" s="190" t="s">
        <v>8</v>
      </c>
      <c r="B97" s="249">
        <v>4</v>
      </c>
      <c r="C97" s="249">
        <v>9</v>
      </c>
      <c r="D97" s="250">
        <v>409220</v>
      </c>
      <c r="E97" s="251">
        <v>240</v>
      </c>
      <c r="F97" s="242">
        <v>2362.9</v>
      </c>
      <c r="G97" s="252">
        <v>2095.8000000000002</v>
      </c>
      <c r="H97" s="252">
        <v>2381.8000000000002</v>
      </c>
    </row>
    <row r="98" spans="1:8" ht="16.5" hidden="1" thickBot="1">
      <c r="A98" s="184" t="s">
        <v>158</v>
      </c>
      <c r="B98" s="185">
        <v>4</v>
      </c>
      <c r="C98" s="185">
        <v>12</v>
      </c>
      <c r="D98" s="186">
        <v>0</v>
      </c>
      <c r="E98" s="187">
        <v>0</v>
      </c>
      <c r="F98" s="219"/>
      <c r="G98" s="204"/>
      <c r="H98" s="204"/>
    </row>
    <row r="99" spans="1:8" ht="16.5" hidden="1" thickBot="1">
      <c r="A99" s="190" t="s">
        <v>159</v>
      </c>
      <c r="B99" s="191">
        <v>4</v>
      </c>
      <c r="C99" s="191">
        <v>12</v>
      </c>
      <c r="D99" s="192">
        <v>3400300</v>
      </c>
      <c r="E99" s="193">
        <v>0</v>
      </c>
      <c r="F99" s="203"/>
      <c r="G99" s="204"/>
      <c r="H99" s="204"/>
    </row>
    <row r="100" spans="1:8" ht="16.5" hidden="1" thickBot="1">
      <c r="A100" s="190" t="s">
        <v>8</v>
      </c>
      <c r="B100" s="191">
        <v>4</v>
      </c>
      <c r="C100" s="191">
        <v>12</v>
      </c>
      <c r="D100" s="250">
        <v>3400300</v>
      </c>
      <c r="E100" s="251">
        <v>500</v>
      </c>
      <c r="F100" s="203"/>
      <c r="G100" s="204"/>
      <c r="H100" s="204"/>
    </row>
    <row r="101" spans="1:8" ht="16.5" hidden="1" thickBot="1">
      <c r="A101" s="179" t="s">
        <v>23</v>
      </c>
      <c r="B101" s="180">
        <v>5</v>
      </c>
      <c r="C101" s="180">
        <v>0</v>
      </c>
      <c r="D101" s="181">
        <v>0</v>
      </c>
      <c r="E101" s="182">
        <v>0</v>
      </c>
      <c r="F101" s="218"/>
      <c r="G101" s="204"/>
      <c r="H101" s="204"/>
    </row>
    <row r="102" spans="1:8" ht="16.5" hidden="1" thickBot="1">
      <c r="A102" s="184" t="s">
        <v>160</v>
      </c>
      <c r="B102" s="185">
        <v>5</v>
      </c>
      <c r="C102" s="185">
        <v>2</v>
      </c>
      <c r="D102" s="186">
        <v>0</v>
      </c>
      <c r="E102" s="187">
        <v>0</v>
      </c>
      <c r="F102" s="219"/>
      <c r="G102" s="204"/>
      <c r="H102" s="204"/>
    </row>
    <row r="103" spans="1:8" ht="16.5" hidden="1" thickBot="1">
      <c r="A103" s="190" t="s">
        <v>77</v>
      </c>
      <c r="B103" s="191">
        <v>5</v>
      </c>
      <c r="C103" s="191">
        <v>2</v>
      </c>
      <c r="D103" s="192">
        <v>7950000</v>
      </c>
      <c r="E103" s="193">
        <v>0</v>
      </c>
      <c r="F103" s="203"/>
      <c r="G103" s="204"/>
      <c r="H103" s="204"/>
    </row>
    <row r="104" spans="1:8" ht="32.25" hidden="1" thickBot="1">
      <c r="A104" s="190" t="s">
        <v>161</v>
      </c>
      <c r="B104" s="191">
        <v>5</v>
      </c>
      <c r="C104" s="191">
        <v>2</v>
      </c>
      <c r="D104" s="192">
        <v>7950003</v>
      </c>
      <c r="E104" s="193">
        <v>0</v>
      </c>
      <c r="F104" s="203"/>
      <c r="G104" s="204"/>
      <c r="H104" s="204"/>
    </row>
    <row r="105" spans="1:8" ht="16.5" hidden="1" thickBot="1">
      <c r="A105" s="190" t="s">
        <v>162</v>
      </c>
      <c r="B105" s="191">
        <v>5</v>
      </c>
      <c r="C105" s="191">
        <v>2</v>
      </c>
      <c r="D105" s="192">
        <v>7950003</v>
      </c>
      <c r="E105" s="193">
        <v>3</v>
      </c>
      <c r="F105" s="203"/>
      <c r="G105" s="204"/>
      <c r="H105" s="204"/>
    </row>
    <row r="106" spans="1:8" ht="16.5" hidden="1" thickBot="1">
      <c r="A106" s="184" t="s">
        <v>24</v>
      </c>
      <c r="B106" s="185">
        <v>5</v>
      </c>
      <c r="C106" s="185">
        <v>3</v>
      </c>
      <c r="D106" s="186">
        <v>0</v>
      </c>
      <c r="E106" s="187">
        <v>0</v>
      </c>
      <c r="F106" s="219"/>
      <c r="G106" s="204"/>
      <c r="H106" s="204"/>
    </row>
    <row r="107" spans="1:8" ht="16.5" hidden="1" thickBot="1">
      <c r="A107" s="190" t="s">
        <v>24</v>
      </c>
      <c r="B107" s="191">
        <v>5</v>
      </c>
      <c r="C107" s="191">
        <v>3</v>
      </c>
      <c r="D107" s="192">
        <v>6000000</v>
      </c>
      <c r="E107" s="193">
        <v>0</v>
      </c>
      <c r="F107" s="203"/>
      <c r="G107" s="204"/>
      <c r="H107" s="204"/>
    </row>
    <row r="108" spans="1:8" ht="16.5" hidden="1" thickBot="1">
      <c r="A108" s="190" t="s">
        <v>25</v>
      </c>
      <c r="B108" s="191">
        <v>5</v>
      </c>
      <c r="C108" s="191">
        <v>3</v>
      </c>
      <c r="D108" s="192">
        <v>6000100</v>
      </c>
      <c r="E108" s="193">
        <v>0</v>
      </c>
      <c r="F108" s="203"/>
      <c r="G108" s="204"/>
      <c r="H108" s="204"/>
    </row>
    <row r="109" spans="1:8" ht="16.5" hidden="1" thickBot="1">
      <c r="A109" s="190" t="s">
        <v>8</v>
      </c>
      <c r="B109" s="191">
        <v>5</v>
      </c>
      <c r="C109" s="191">
        <v>3</v>
      </c>
      <c r="D109" s="192">
        <v>6000100</v>
      </c>
      <c r="E109" s="193">
        <v>500</v>
      </c>
      <c r="F109" s="203"/>
      <c r="G109" s="204"/>
      <c r="H109" s="204"/>
    </row>
    <row r="110" spans="1:8" ht="32.25" hidden="1" thickBot="1">
      <c r="A110" s="190" t="s">
        <v>163</v>
      </c>
      <c r="B110" s="191">
        <v>5</v>
      </c>
      <c r="C110" s="191">
        <v>3</v>
      </c>
      <c r="D110" s="192">
        <v>6000200</v>
      </c>
      <c r="E110" s="193">
        <v>0</v>
      </c>
      <c r="F110" s="203"/>
      <c r="G110" s="204"/>
      <c r="H110" s="204"/>
    </row>
    <row r="111" spans="1:8" ht="16.5" hidden="1" thickBot="1">
      <c r="A111" s="190" t="s">
        <v>8</v>
      </c>
      <c r="B111" s="191">
        <v>5</v>
      </c>
      <c r="C111" s="191">
        <v>3</v>
      </c>
      <c r="D111" s="192">
        <v>6000200</v>
      </c>
      <c r="E111" s="193">
        <v>500</v>
      </c>
      <c r="F111" s="203"/>
      <c r="G111" s="204"/>
      <c r="H111" s="204"/>
    </row>
    <row r="112" spans="1:8" ht="16.5" hidden="1" thickBot="1">
      <c r="A112" s="190" t="s">
        <v>26</v>
      </c>
      <c r="B112" s="191">
        <v>5</v>
      </c>
      <c r="C112" s="191">
        <v>3</v>
      </c>
      <c r="D112" s="192">
        <v>6000300</v>
      </c>
      <c r="E112" s="193">
        <v>0</v>
      </c>
      <c r="F112" s="203"/>
      <c r="G112" s="204"/>
      <c r="H112" s="204"/>
    </row>
    <row r="113" spans="1:8" ht="16.5" hidden="1" thickBot="1">
      <c r="A113" s="190" t="s">
        <v>8</v>
      </c>
      <c r="B113" s="191">
        <v>5</v>
      </c>
      <c r="C113" s="191">
        <v>3</v>
      </c>
      <c r="D113" s="192">
        <v>6000300</v>
      </c>
      <c r="E113" s="193">
        <v>500</v>
      </c>
      <c r="F113" s="203"/>
      <c r="G113" s="204"/>
      <c r="H113" s="204"/>
    </row>
    <row r="114" spans="1:8" ht="16.5" hidden="1" thickBot="1">
      <c r="A114" s="190" t="s">
        <v>27</v>
      </c>
      <c r="B114" s="191">
        <v>5</v>
      </c>
      <c r="C114" s="191">
        <v>3</v>
      </c>
      <c r="D114" s="192">
        <v>6000400</v>
      </c>
      <c r="E114" s="193">
        <v>0</v>
      </c>
      <c r="F114" s="203"/>
      <c r="G114" s="204"/>
      <c r="H114" s="204"/>
    </row>
    <row r="115" spans="1:8" ht="16.5" hidden="1" thickBot="1">
      <c r="A115" s="190" t="s">
        <v>8</v>
      </c>
      <c r="B115" s="191">
        <v>5</v>
      </c>
      <c r="C115" s="191">
        <v>3</v>
      </c>
      <c r="D115" s="192">
        <v>6000400</v>
      </c>
      <c r="E115" s="193">
        <v>500</v>
      </c>
      <c r="F115" s="203"/>
      <c r="G115" s="204"/>
      <c r="H115" s="204"/>
    </row>
    <row r="116" spans="1:8" ht="32.25" hidden="1" thickBot="1">
      <c r="A116" s="190" t="s">
        <v>164</v>
      </c>
      <c r="B116" s="191">
        <v>5</v>
      </c>
      <c r="C116" s="191">
        <v>3</v>
      </c>
      <c r="D116" s="192">
        <v>6000500</v>
      </c>
      <c r="E116" s="193">
        <v>0</v>
      </c>
      <c r="F116" s="203"/>
      <c r="G116" s="204"/>
      <c r="H116" s="204"/>
    </row>
    <row r="117" spans="1:8" ht="16.5" hidden="1" thickBot="1">
      <c r="A117" s="190" t="s">
        <v>8</v>
      </c>
      <c r="B117" s="191">
        <v>5</v>
      </c>
      <c r="C117" s="191">
        <v>3</v>
      </c>
      <c r="D117" s="192">
        <v>6000500</v>
      </c>
      <c r="E117" s="193">
        <v>500</v>
      </c>
      <c r="F117" s="203"/>
      <c r="G117" s="204"/>
      <c r="H117" s="204"/>
    </row>
    <row r="118" spans="1:8" ht="16.5" hidden="1" thickBot="1">
      <c r="A118" s="190" t="s">
        <v>77</v>
      </c>
      <c r="B118" s="191">
        <v>5</v>
      </c>
      <c r="C118" s="191">
        <v>3</v>
      </c>
      <c r="D118" s="192">
        <v>7950002</v>
      </c>
      <c r="E118" s="193">
        <v>0</v>
      </c>
      <c r="F118" s="203"/>
      <c r="G118" s="204"/>
      <c r="H118" s="204"/>
    </row>
    <row r="119" spans="1:8" ht="16.5" hidden="1" thickBot="1">
      <c r="A119" s="190" t="s">
        <v>8</v>
      </c>
      <c r="B119" s="191">
        <v>5</v>
      </c>
      <c r="C119" s="191">
        <v>3</v>
      </c>
      <c r="D119" s="192">
        <v>7950002</v>
      </c>
      <c r="E119" s="193">
        <v>500</v>
      </c>
      <c r="F119" s="203"/>
      <c r="G119" s="204"/>
      <c r="H119" s="204"/>
    </row>
    <row r="120" spans="1:8" ht="48" thickBot="1">
      <c r="A120" s="98" t="s">
        <v>51</v>
      </c>
      <c r="B120" s="191">
        <v>4</v>
      </c>
      <c r="C120" s="191">
        <v>9</v>
      </c>
      <c r="D120" s="192">
        <v>8750000</v>
      </c>
      <c r="E120" s="193">
        <v>0</v>
      </c>
      <c r="F120" s="203">
        <f>F121</f>
        <v>8325</v>
      </c>
      <c r="G120" s="203">
        <f t="shared" ref="G120:H120" si="29">G121</f>
        <v>7384.2</v>
      </c>
      <c r="H120" s="203">
        <f t="shared" si="29"/>
        <v>8391.6</v>
      </c>
    </row>
    <row r="121" spans="1:8" ht="16.5" thickBot="1">
      <c r="A121" s="111" t="s">
        <v>8</v>
      </c>
      <c r="B121" s="191">
        <v>4</v>
      </c>
      <c r="C121" s="191">
        <v>9</v>
      </c>
      <c r="D121" s="192">
        <v>8757620</v>
      </c>
      <c r="E121" s="193">
        <v>520</v>
      </c>
      <c r="F121" s="203">
        <v>8325</v>
      </c>
      <c r="G121" s="204">
        <v>7384.2</v>
      </c>
      <c r="H121" s="204">
        <v>8391.6</v>
      </c>
    </row>
    <row r="122" spans="1:8" s="238" customFormat="1" ht="16.5" thickBot="1">
      <c r="A122" s="233" t="s">
        <v>158</v>
      </c>
      <c r="B122" s="245">
        <v>4</v>
      </c>
      <c r="C122" s="245">
        <v>12</v>
      </c>
      <c r="D122" s="246">
        <v>7950000</v>
      </c>
      <c r="E122" s="247">
        <v>0</v>
      </c>
      <c r="F122" s="248">
        <f>F123</f>
        <v>220</v>
      </c>
      <c r="G122" s="248">
        <f t="shared" ref="G122:H123" si="30">G123</f>
        <v>195</v>
      </c>
      <c r="H122" s="248">
        <f t="shared" si="30"/>
        <v>221.8</v>
      </c>
    </row>
    <row r="123" spans="1:8" ht="32.25" thickBot="1">
      <c r="A123" s="98" t="s">
        <v>56</v>
      </c>
      <c r="B123" s="191">
        <v>4</v>
      </c>
      <c r="C123" s="191">
        <v>12</v>
      </c>
      <c r="D123" s="192" t="s">
        <v>57</v>
      </c>
      <c r="E123" s="193">
        <v>0</v>
      </c>
      <c r="F123" s="203">
        <f>F124</f>
        <v>220</v>
      </c>
      <c r="G123" s="203">
        <f t="shared" si="30"/>
        <v>195</v>
      </c>
      <c r="H123" s="203">
        <f t="shared" si="30"/>
        <v>221.8</v>
      </c>
    </row>
    <row r="124" spans="1:8" ht="16.5" thickBot="1">
      <c r="A124" s="111" t="s">
        <v>8</v>
      </c>
      <c r="B124" s="191">
        <v>4</v>
      </c>
      <c r="C124" s="191">
        <v>12</v>
      </c>
      <c r="D124" s="192" t="s">
        <v>57</v>
      </c>
      <c r="E124" s="193">
        <v>240</v>
      </c>
      <c r="F124" s="203">
        <v>220</v>
      </c>
      <c r="G124" s="204">
        <v>195</v>
      </c>
      <c r="H124" s="204">
        <v>221.8</v>
      </c>
    </row>
    <row r="125" spans="1:8" ht="16.5" thickBot="1">
      <c r="A125" s="179" t="s">
        <v>58</v>
      </c>
      <c r="B125" s="180">
        <v>7</v>
      </c>
      <c r="C125" s="180">
        <v>0</v>
      </c>
      <c r="D125" s="181">
        <v>0</v>
      </c>
      <c r="E125" s="182">
        <v>0</v>
      </c>
      <c r="F125" s="218">
        <f>F126+F145+F167+F171</f>
        <v>268242.8</v>
      </c>
      <c r="G125" s="218">
        <f t="shared" ref="G125:H125" si="31">G126+G145+G167+G171</f>
        <v>260481.8</v>
      </c>
      <c r="H125" s="218">
        <f t="shared" si="31"/>
        <v>272941.60000000003</v>
      </c>
    </row>
    <row r="126" spans="1:8" ht="16.5" thickBot="1">
      <c r="A126" s="184" t="s">
        <v>93</v>
      </c>
      <c r="B126" s="185">
        <v>7</v>
      </c>
      <c r="C126" s="185">
        <v>1</v>
      </c>
      <c r="D126" s="186">
        <v>0</v>
      </c>
      <c r="E126" s="187">
        <v>0</v>
      </c>
      <c r="F126" s="219">
        <f>F127+F138</f>
        <v>62488.9</v>
      </c>
      <c r="G126" s="219">
        <f t="shared" ref="G126:H126" si="32">G127+G138</f>
        <v>60839.899999999994</v>
      </c>
      <c r="H126" s="219">
        <f t="shared" si="32"/>
        <v>63594.5</v>
      </c>
    </row>
    <row r="127" spans="1:8" ht="16.5" thickBot="1">
      <c r="A127" s="190" t="s">
        <v>94</v>
      </c>
      <c r="B127" s="191">
        <v>7</v>
      </c>
      <c r="C127" s="191">
        <v>1</v>
      </c>
      <c r="D127" s="192">
        <v>4200000</v>
      </c>
      <c r="E127" s="193">
        <v>0</v>
      </c>
      <c r="F127" s="203">
        <f>F128+F131+F135</f>
        <v>16395.400000000001</v>
      </c>
      <c r="G127" s="203">
        <f t="shared" ref="G127:H127" si="33">G128+G131+G135</f>
        <v>15969.7</v>
      </c>
      <c r="H127" s="203">
        <f t="shared" si="33"/>
        <v>16691.400000000001</v>
      </c>
    </row>
    <row r="128" spans="1:8" ht="32.25" thickBot="1">
      <c r="A128" s="190" t="s">
        <v>12</v>
      </c>
      <c r="B128" s="191">
        <v>7</v>
      </c>
      <c r="C128" s="191">
        <v>1</v>
      </c>
      <c r="D128" s="192">
        <v>4203520</v>
      </c>
      <c r="E128" s="193">
        <v>0</v>
      </c>
      <c r="F128" s="203">
        <f>F129+F130</f>
        <v>30.9</v>
      </c>
      <c r="G128" s="203">
        <f t="shared" ref="G128:H128" si="34">G129+G130</f>
        <v>30</v>
      </c>
      <c r="H128" s="203">
        <f t="shared" si="34"/>
        <v>32.299999999999997</v>
      </c>
    </row>
    <row r="129" spans="1:8" ht="16.5" thickBot="1">
      <c r="A129" s="190" t="s">
        <v>95</v>
      </c>
      <c r="B129" s="191">
        <v>7</v>
      </c>
      <c r="C129" s="191">
        <v>1</v>
      </c>
      <c r="D129" s="192">
        <v>4203520</v>
      </c>
      <c r="E129" s="193">
        <v>850</v>
      </c>
      <c r="F129" s="203">
        <v>10.9</v>
      </c>
      <c r="G129" s="204">
        <v>10.6</v>
      </c>
      <c r="H129" s="204">
        <v>11.9</v>
      </c>
    </row>
    <row r="130" spans="1:8" ht="16.5" thickBot="1">
      <c r="A130" s="111" t="s">
        <v>96</v>
      </c>
      <c r="B130" s="191">
        <v>7</v>
      </c>
      <c r="C130" s="191">
        <v>1</v>
      </c>
      <c r="D130" s="192">
        <v>4203510</v>
      </c>
      <c r="E130" s="193">
        <v>611</v>
      </c>
      <c r="F130" s="203">
        <v>20</v>
      </c>
      <c r="G130" s="204">
        <v>19.399999999999999</v>
      </c>
      <c r="H130" s="204">
        <v>20.399999999999999</v>
      </c>
    </row>
    <row r="131" spans="1:8" ht="16.5" thickBot="1">
      <c r="A131" s="254" t="s">
        <v>19</v>
      </c>
      <c r="B131" s="191">
        <v>7</v>
      </c>
      <c r="C131" s="191">
        <v>1</v>
      </c>
      <c r="D131" s="192">
        <v>4200420</v>
      </c>
      <c r="E131" s="193">
        <v>0</v>
      </c>
      <c r="F131" s="203">
        <f>F132+F133+F134</f>
        <v>9215.4</v>
      </c>
      <c r="G131" s="203">
        <f t="shared" ref="G131:H131" si="35">G132+G133+G134</f>
        <v>8957.4</v>
      </c>
      <c r="H131" s="203">
        <f t="shared" si="35"/>
        <v>9381.4</v>
      </c>
    </row>
    <row r="132" spans="1:8" ht="16.5" thickBot="1">
      <c r="A132" s="254" t="s">
        <v>95</v>
      </c>
      <c r="B132" s="191">
        <v>7</v>
      </c>
      <c r="C132" s="191">
        <v>1</v>
      </c>
      <c r="D132" s="192">
        <v>4200420</v>
      </c>
      <c r="E132" s="193">
        <v>120</v>
      </c>
      <c r="F132" s="255">
        <v>10</v>
      </c>
      <c r="G132" s="204">
        <v>9.6999999999999993</v>
      </c>
      <c r="H132" s="204">
        <v>10.199999999999999</v>
      </c>
    </row>
    <row r="133" spans="1:8" ht="16.5" thickBot="1">
      <c r="A133" s="254" t="s">
        <v>95</v>
      </c>
      <c r="B133" s="191">
        <v>7</v>
      </c>
      <c r="C133" s="191">
        <v>1</v>
      </c>
      <c r="D133" s="192">
        <v>4200420</v>
      </c>
      <c r="E133" s="193">
        <v>240</v>
      </c>
      <c r="F133" s="255">
        <v>7547.7</v>
      </c>
      <c r="G133" s="204">
        <v>7336.4</v>
      </c>
      <c r="H133" s="204">
        <v>7683.6</v>
      </c>
    </row>
    <row r="134" spans="1:8" ht="16.5" thickBot="1">
      <c r="A134" s="111" t="s">
        <v>96</v>
      </c>
      <c r="B134" s="191">
        <v>7</v>
      </c>
      <c r="C134" s="191">
        <v>1</v>
      </c>
      <c r="D134" s="192">
        <v>4200410</v>
      </c>
      <c r="E134" s="193">
        <v>611</v>
      </c>
      <c r="F134" s="255">
        <v>1657.7</v>
      </c>
      <c r="G134" s="204">
        <v>1611.3</v>
      </c>
      <c r="H134" s="204">
        <v>1687.6</v>
      </c>
    </row>
    <row r="135" spans="1:8" ht="32.25" thickBot="1">
      <c r="A135" s="111" t="s">
        <v>99</v>
      </c>
      <c r="B135" s="191">
        <v>7</v>
      </c>
      <c r="C135" s="191">
        <v>1</v>
      </c>
      <c r="D135" s="192">
        <v>4200220</v>
      </c>
      <c r="E135" s="193">
        <v>0</v>
      </c>
      <c r="F135" s="255">
        <f>F136+F137</f>
        <v>7149.1</v>
      </c>
      <c r="G135" s="255">
        <f t="shared" ref="G135:H135" si="36">G136+G137</f>
        <v>6982.3</v>
      </c>
      <c r="H135" s="255">
        <f t="shared" si="36"/>
        <v>7277.7000000000007</v>
      </c>
    </row>
    <row r="136" spans="1:8" ht="16.5" thickBot="1">
      <c r="A136" s="111" t="s">
        <v>95</v>
      </c>
      <c r="B136" s="191">
        <v>7</v>
      </c>
      <c r="C136" s="191">
        <v>1</v>
      </c>
      <c r="D136" s="192">
        <v>4200220</v>
      </c>
      <c r="E136" s="193">
        <v>240</v>
      </c>
      <c r="F136" s="255">
        <v>1930.4</v>
      </c>
      <c r="G136" s="204">
        <v>1893.2</v>
      </c>
      <c r="H136" s="204">
        <v>1965.1</v>
      </c>
    </row>
    <row r="137" spans="1:8" ht="16.5" thickBot="1">
      <c r="A137" s="111" t="s">
        <v>96</v>
      </c>
      <c r="B137" s="191">
        <v>7</v>
      </c>
      <c r="C137" s="191">
        <v>1</v>
      </c>
      <c r="D137" s="192">
        <v>4200210</v>
      </c>
      <c r="E137" s="193">
        <v>611</v>
      </c>
      <c r="F137" s="255">
        <v>5218.7</v>
      </c>
      <c r="G137" s="204">
        <v>5089.1000000000004</v>
      </c>
      <c r="H137" s="204">
        <v>5312.6</v>
      </c>
    </row>
    <row r="138" spans="1:8" ht="16.5" thickBot="1">
      <c r="A138" s="190" t="s">
        <v>75</v>
      </c>
      <c r="B138" s="191">
        <v>7</v>
      </c>
      <c r="C138" s="191">
        <v>1</v>
      </c>
      <c r="D138" s="192">
        <v>8750000</v>
      </c>
      <c r="E138" s="193">
        <v>0</v>
      </c>
      <c r="F138" s="203">
        <f>F139+F142</f>
        <v>46093.5</v>
      </c>
      <c r="G138" s="203">
        <f t="shared" ref="G138:H138" si="37">G139+G142</f>
        <v>44870.2</v>
      </c>
      <c r="H138" s="203">
        <f t="shared" si="37"/>
        <v>46903.1</v>
      </c>
    </row>
    <row r="139" spans="1:8" ht="69.75" customHeight="1" thickBot="1">
      <c r="A139" s="151" t="s">
        <v>165</v>
      </c>
      <c r="B139" s="191">
        <v>7</v>
      </c>
      <c r="C139" s="191">
        <v>1</v>
      </c>
      <c r="D139" s="192">
        <v>8750000</v>
      </c>
      <c r="E139" s="193">
        <v>0</v>
      </c>
      <c r="F139" s="203">
        <f>F140+F141</f>
        <v>45348.7</v>
      </c>
      <c r="G139" s="203">
        <f t="shared" ref="G139:H139" si="38">G140+G141</f>
        <v>44112.6</v>
      </c>
      <c r="H139" s="203">
        <f t="shared" si="38"/>
        <v>46144.9</v>
      </c>
    </row>
    <row r="140" spans="1:8" ht="21" customHeight="1" thickBot="1">
      <c r="A140" s="111" t="s">
        <v>95</v>
      </c>
      <c r="B140" s="191">
        <v>7</v>
      </c>
      <c r="C140" s="191">
        <v>1</v>
      </c>
      <c r="D140" s="192">
        <v>8757370</v>
      </c>
      <c r="E140" s="193">
        <v>530</v>
      </c>
      <c r="F140" s="203">
        <v>14479.6</v>
      </c>
      <c r="G140" s="204">
        <v>14091</v>
      </c>
      <c r="H140" s="204">
        <v>14740.2</v>
      </c>
    </row>
    <row r="141" spans="1:8" ht="19.5" customHeight="1" thickBot="1">
      <c r="A141" s="111" t="s">
        <v>96</v>
      </c>
      <c r="B141" s="191">
        <v>7</v>
      </c>
      <c r="C141" s="191">
        <v>1</v>
      </c>
      <c r="D141" s="192">
        <v>8757370</v>
      </c>
      <c r="E141" s="193">
        <v>611</v>
      </c>
      <c r="F141" s="203">
        <v>30869.1</v>
      </c>
      <c r="G141" s="204">
        <v>30021.599999999999</v>
      </c>
      <c r="H141" s="204">
        <v>31404.7</v>
      </c>
    </row>
    <row r="142" spans="1:8" ht="63.75" thickBot="1">
      <c r="A142" s="256" t="s">
        <v>98</v>
      </c>
      <c r="B142" s="191">
        <v>7</v>
      </c>
      <c r="C142" s="191">
        <v>1</v>
      </c>
      <c r="D142" s="257">
        <v>8757390</v>
      </c>
      <c r="E142" s="193">
        <v>0</v>
      </c>
      <c r="F142" s="203">
        <f>F143+F144</f>
        <v>744.8</v>
      </c>
      <c r="G142" s="203">
        <f t="shared" ref="G142:H142" si="39">G143+G144</f>
        <v>757.6</v>
      </c>
      <c r="H142" s="203">
        <f t="shared" si="39"/>
        <v>758.19999999999993</v>
      </c>
    </row>
    <row r="143" spans="1:8" ht="16.5" thickBot="1">
      <c r="A143" s="190" t="s">
        <v>95</v>
      </c>
      <c r="B143" s="191">
        <v>7</v>
      </c>
      <c r="C143" s="191">
        <v>1</v>
      </c>
      <c r="D143" s="192">
        <v>8757390</v>
      </c>
      <c r="E143" s="193">
        <v>530</v>
      </c>
      <c r="F143" s="203">
        <v>164.9</v>
      </c>
      <c r="G143" s="204">
        <v>177.1</v>
      </c>
      <c r="H143" s="204">
        <v>167.9</v>
      </c>
    </row>
    <row r="144" spans="1:8" ht="16.5" thickBot="1">
      <c r="A144" s="111" t="s">
        <v>96</v>
      </c>
      <c r="B144" s="191">
        <v>7</v>
      </c>
      <c r="C144" s="191">
        <v>1</v>
      </c>
      <c r="D144" s="192">
        <v>8757390</v>
      </c>
      <c r="E144" s="193">
        <v>611</v>
      </c>
      <c r="F144" s="203">
        <v>579.9</v>
      </c>
      <c r="G144" s="204">
        <v>580.5</v>
      </c>
      <c r="H144" s="204">
        <v>590.29999999999995</v>
      </c>
    </row>
    <row r="145" spans="1:8" ht="16.5" thickBot="1">
      <c r="A145" s="184" t="s">
        <v>100</v>
      </c>
      <c r="B145" s="185">
        <v>7</v>
      </c>
      <c r="C145" s="185">
        <v>2</v>
      </c>
      <c r="D145" s="186">
        <v>0</v>
      </c>
      <c r="E145" s="187">
        <v>0</v>
      </c>
      <c r="F145" s="219">
        <f>F146+F156+F160</f>
        <v>184987.5</v>
      </c>
      <c r="G145" s="219">
        <f t="shared" ref="G145:H145" si="40">G146+G156+G160</f>
        <v>179487.3</v>
      </c>
      <c r="H145" s="219">
        <f t="shared" si="40"/>
        <v>188210.50000000003</v>
      </c>
    </row>
    <row r="146" spans="1:8" ht="32.25" thickBot="1">
      <c r="A146" s="190" t="s">
        <v>101</v>
      </c>
      <c r="B146" s="191">
        <v>7</v>
      </c>
      <c r="C146" s="191">
        <v>2</v>
      </c>
      <c r="D146" s="192">
        <v>4210000</v>
      </c>
      <c r="E146" s="193">
        <v>0</v>
      </c>
      <c r="F146" s="203">
        <f>F147+F150+F153</f>
        <v>28770.1</v>
      </c>
      <c r="G146" s="203">
        <f t="shared" ref="G146:H146" si="41">G147+G150+G153</f>
        <v>27964.5</v>
      </c>
      <c r="H146" s="203">
        <f t="shared" si="41"/>
        <v>29288</v>
      </c>
    </row>
    <row r="147" spans="1:8" ht="32.25" thickBot="1">
      <c r="A147" s="190" t="s">
        <v>12</v>
      </c>
      <c r="B147" s="191">
        <v>7</v>
      </c>
      <c r="C147" s="191">
        <v>2</v>
      </c>
      <c r="D147" s="192">
        <v>4213520</v>
      </c>
      <c r="E147" s="193">
        <v>0</v>
      </c>
      <c r="F147" s="203">
        <f>F148+F149</f>
        <v>1584</v>
      </c>
      <c r="G147" s="203">
        <f t="shared" ref="G147:H147" si="42">G148+G149</f>
        <v>1539.6</v>
      </c>
      <c r="H147" s="203">
        <f t="shared" si="42"/>
        <v>1612.5</v>
      </c>
    </row>
    <row r="148" spans="1:8" ht="16.5" thickBot="1">
      <c r="A148" s="190" t="s">
        <v>95</v>
      </c>
      <c r="B148" s="191">
        <v>7</v>
      </c>
      <c r="C148" s="191">
        <v>2</v>
      </c>
      <c r="D148" s="192">
        <v>4213520</v>
      </c>
      <c r="E148" s="193">
        <v>850</v>
      </c>
      <c r="F148" s="203">
        <v>60</v>
      </c>
      <c r="G148" s="204">
        <v>58.3</v>
      </c>
      <c r="H148" s="204">
        <v>61.1</v>
      </c>
    </row>
    <row r="149" spans="1:8" ht="16.5" thickBot="1">
      <c r="A149" s="111" t="s">
        <v>96</v>
      </c>
      <c r="B149" s="191">
        <v>7</v>
      </c>
      <c r="C149" s="191">
        <v>2</v>
      </c>
      <c r="D149" s="192">
        <v>4213520</v>
      </c>
      <c r="E149" s="193">
        <v>611</v>
      </c>
      <c r="F149" s="203">
        <v>1524</v>
      </c>
      <c r="G149" s="204">
        <v>1481.3</v>
      </c>
      <c r="H149" s="204">
        <v>1551.4</v>
      </c>
    </row>
    <row r="150" spans="1:8" ht="16.5" thickBot="1">
      <c r="A150" s="190" t="s">
        <v>19</v>
      </c>
      <c r="B150" s="191">
        <v>7</v>
      </c>
      <c r="C150" s="191">
        <v>2</v>
      </c>
      <c r="D150" s="192">
        <v>4210400</v>
      </c>
      <c r="E150" s="193">
        <v>0</v>
      </c>
      <c r="F150" s="203">
        <f>F151+F152</f>
        <v>18150.7</v>
      </c>
      <c r="G150" s="203">
        <f t="shared" ref="G150:H150" si="43">G151+G152</f>
        <v>17642.5</v>
      </c>
      <c r="H150" s="203">
        <f t="shared" si="43"/>
        <v>18477.400000000001</v>
      </c>
    </row>
    <row r="151" spans="1:8" ht="16.5" thickBot="1">
      <c r="A151" s="190" t="s">
        <v>95</v>
      </c>
      <c r="B151" s="191">
        <v>7</v>
      </c>
      <c r="C151" s="191">
        <v>2</v>
      </c>
      <c r="D151" s="192">
        <v>4210420</v>
      </c>
      <c r="E151" s="193">
        <v>240</v>
      </c>
      <c r="F151" s="255">
        <v>8355.2000000000007</v>
      </c>
      <c r="G151" s="204">
        <v>8121.3</v>
      </c>
      <c r="H151" s="204">
        <v>8505.6</v>
      </c>
    </row>
    <row r="152" spans="1:8" ht="16.5" thickBot="1">
      <c r="A152" s="111" t="s">
        <v>96</v>
      </c>
      <c r="B152" s="191">
        <v>7</v>
      </c>
      <c r="C152" s="191">
        <v>2</v>
      </c>
      <c r="D152" s="192">
        <v>4210410</v>
      </c>
      <c r="E152" s="193">
        <v>611</v>
      </c>
      <c r="F152" s="255">
        <v>9795.5</v>
      </c>
      <c r="G152" s="204">
        <v>9521.2000000000007</v>
      </c>
      <c r="H152" s="204">
        <v>9971.7999999999993</v>
      </c>
    </row>
    <row r="153" spans="1:8" ht="32.25" thickBot="1">
      <c r="A153" s="104" t="s">
        <v>102</v>
      </c>
      <c r="B153" s="191">
        <v>7</v>
      </c>
      <c r="C153" s="191">
        <v>2</v>
      </c>
      <c r="D153" s="192">
        <v>4210200</v>
      </c>
      <c r="E153" s="193">
        <v>0</v>
      </c>
      <c r="F153" s="255">
        <f>F154+F155</f>
        <v>9035.4</v>
      </c>
      <c r="G153" s="255">
        <f t="shared" ref="G153:H153" si="44">G154+G155</f>
        <v>8782.4</v>
      </c>
      <c r="H153" s="255">
        <f t="shared" si="44"/>
        <v>9198.0999999999985</v>
      </c>
    </row>
    <row r="154" spans="1:8" ht="16.5" thickBot="1">
      <c r="A154" s="111" t="s">
        <v>95</v>
      </c>
      <c r="B154" s="191">
        <v>7</v>
      </c>
      <c r="C154" s="191">
        <v>2</v>
      </c>
      <c r="D154" s="192">
        <v>4210220</v>
      </c>
      <c r="E154" s="193">
        <v>240</v>
      </c>
      <c r="F154" s="255">
        <v>2304.6999999999998</v>
      </c>
      <c r="G154" s="204">
        <v>2240.1999999999998</v>
      </c>
      <c r="H154" s="204">
        <v>2346.1999999999998</v>
      </c>
    </row>
    <row r="155" spans="1:8" ht="16.5" thickBot="1">
      <c r="A155" s="111" t="s">
        <v>96</v>
      </c>
      <c r="B155" s="191">
        <v>7</v>
      </c>
      <c r="C155" s="191">
        <v>2</v>
      </c>
      <c r="D155" s="192">
        <v>4210210</v>
      </c>
      <c r="E155" s="193">
        <v>611</v>
      </c>
      <c r="F155" s="255">
        <v>6730.7</v>
      </c>
      <c r="G155" s="204">
        <v>6542.2</v>
      </c>
      <c r="H155" s="204">
        <v>6851.9</v>
      </c>
    </row>
    <row r="156" spans="1:8" ht="16.5" thickBot="1">
      <c r="A156" s="190" t="s">
        <v>103</v>
      </c>
      <c r="B156" s="191">
        <v>7</v>
      </c>
      <c r="C156" s="191">
        <v>2</v>
      </c>
      <c r="D156" s="192">
        <v>4230000</v>
      </c>
      <c r="E156" s="193">
        <v>0</v>
      </c>
      <c r="F156" s="203">
        <f>F157</f>
        <v>19857.599999999999</v>
      </c>
      <c r="G156" s="203">
        <f t="shared" ref="G156:H156" si="45">G157</f>
        <v>18980.599999999999</v>
      </c>
      <c r="H156" s="203">
        <f t="shared" si="45"/>
        <v>20108.100000000002</v>
      </c>
    </row>
    <row r="157" spans="1:8" ht="32.25" thickBot="1">
      <c r="A157" s="190" t="s">
        <v>12</v>
      </c>
      <c r="B157" s="191">
        <v>7</v>
      </c>
      <c r="C157" s="191">
        <v>2</v>
      </c>
      <c r="D157" s="192">
        <v>4230410</v>
      </c>
      <c r="E157" s="193">
        <v>0</v>
      </c>
      <c r="F157" s="203">
        <f>F158+F159</f>
        <v>19857.599999999999</v>
      </c>
      <c r="G157" s="203">
        <f t="shared" ref="G157:H157" si="46">G158+G159</f>
        <v>18980.599999999999</v>
      </c>
      <c r="H157" s="203">
        <f t="shared" si="46"/>
        <v>20108.100000000002</v>
      </c>
    </row>
    <row r="158" spans="1:8" ht="48" thickBot="1">
      <c r="A158" s="190" t="s">
        <v>122</v>
      </c>
      <c r="B158" s="191">
        <v>7</v>
      </c>
      <c r="C158" s="191">
        <v>2</v>
      </c>
      <c r="D158" s="192">
        <v>4230410</v>
      </c>
      <c r="E158" s="193">
        <v>611</v>
      </c>
      <c r="F158" s="203">
        <v>19757.599999999999</v>
      </c>
      <c r="G158" s="204">
        <v>18889.099999999999</v>
      </c>
      <c r="H158" s="204">
        <v>20008.2</v>
      </c>
    </row>
    <row r="159" spans="1:8" ht="16.5" thickBot="1">
      <c r="A159" s="111" t="s">
        <v>96</v>
      </c>
      <c r="B159" s="191">
        <v>7</v>
      </c>
      <c r="C159" s="191">
        <v>2</v>
      </c>
      <c r="D159" s="192">
        <v>4233510</v>
      </c>
      <c r="E159" s="193">
        <v>611</v>
      </c>
      <c r="F159" s="203">
        <v>100</v>
      </c>
      <c r="G159" s="204">
        <v>91.5</v>
      </c>
      <c r="H159" s="204">
        <v>99.9</v>
      </c>
    </row>
    <row r="160" spans="1:8" ht="16.5" thickBot="1">
      <c r="A160" s="190" t="s">
        <v>75</v>
      </c>
      <c r="B160" s="191">
        <v>7</v>
      </c>
      <c r="C160" s="191">
        <v>2</v>
      </c>
      <c r="D160" s="192">
        <v>8750000</v>
      </c>
      <c r="E160" s="193">
        <v>0</v>
      </c>
      <c r="F160" s="203">
        <f>F161+F164</f>
        <v>136359.80000000002</v>
      </c>
      <c r="G160" s="203">
        <f t="shared" ref="G160:H160" si="47">G161+G164</f>
        <v>132542.19999999998</v>
      </c>
      <c r="H160" s="203">
        <f t="shared" si="47"/>
        <v>138814.40000000002</v>
      </c>
    </row>
    <row r="161" spans="1:8" ht="126.75" thickBot="1">
      <c r="A161" s="190" t="s">
        <v>106</v>
      </c>
      <c r="B161" s="191">
        <v>7</v>
      </c>
      <c r="C161" s="191">
        <v>2</v>
      </c>
      <c r="D161" s="192">
        <v>8757340</v>
      </c>
      <c r="E161" s="193">
        <v>0</v>
      </c>
      <c r="F161" s="203">
        <f>F162+F163</f>
        <v>133720.20000000001</v>
      </c>
      <c r="G161" s="203">
        <f t="shared" ref="G161:H161" si="48">G162+G163</f>
        <v>129976.09999999999</v>
      </c>
      <c r="H161" s="203">
        <f t="shared" si="48"/>
        <v>136127.20000000001</v>
      </c>
    </row>
    <row r="162" spans="1:8" ht="16.5" thickBot="1">
      <c r="A162" s="190" t="s">
        <v>95</v>
      </c>
      <c r="B162" s="191">
        <v>7</v>
      </c>
      <c r="C162" s="191">
        <v>2</v>
      </c>
      <c r="D162" s="192">
        <v>8757340</v>
      </c>
      <c r="E162" s="193">
        <v>530</v>
      </c>
      <c r="F162" s="203">
        <v>46055.199999999997</v>
      </c>
      <c r="G162" s="204">
        <v>44765.7</v>
      </c>
      <c r="H162" s="204">
        <v>46884.2</v>
      </c>
    </row>
    <row r="163" spans="1:8" ht="16.5" thickBot="1">
      <c r="A163" s="111" t="s">
        <v>96</v>
      </c>
      <c r="B163" s="191">
        <v>7</v>
      </c>
      <c r="C163" s="191">
        <v>2</v>
      </c>
      <c r="D163" s="192">
        <v>8757340</v>
      </c>
      <c r="E163" s="193">
        <v>611</v>
      </c>
      <c r="F163" s="203">
        <v>87665</v>
      </c>
      <c r="G163" s="204">
        <v>85210.4</v>
      </c>
      <c r="H163" s="204">
        <v>89243</v>
      </c>
    </row>
    <row r="164" spans="1:8" ht="48" thickBot="1">
      <c r="A164" s="258" t="s">
        <v>107</v>
      </c>
      <c r="B164" s="191">
        <v>7</v>
      </c>
      <c r="C164" s="191">
        <v>2</v>
      </c>
      <c r="D164" s="257">
        <v>8757330</v>
      </c>
      <c r="E164" s="193">
        <v>0</v>
      </c>
      <c r="F164" s="203">
        <f>F165+F166</f>
        <v>2639.6</v>
      </c>
      <c r="G164" s="203">
        <f t="shared" ref="G164:H164" si="49">G165+G166</f>
        <v>2566.1</v>
      </c>
      <c r="H164" s="203">
        <f t="shared" si="49"/>
        <v>2687.2</v>
      </c>
    </row>
    <row r="165" spans="1:8" ht="16.5" thickBot="1">
      <c r="A165" s="190" t="s">
        <v>95</v>
      </c>
      <c r="B165" s="191">
        <v>7</v>
      </c>
      <c r="C165" s="191">
        <v>2</v>
      </c>
      <c r="D165" s="257">
        <v>8757330</v>
      </c>
      <c r="E165" s="193">
        <v>530</v>
      </c>
      <c r="F165" s="203">
        <v>458.9</v>
      </c>
      <c r="G165" s="204">
        <v>446.5</v>
      </c>
      <c r="H165" s="204">
        <v>467.2</v>
      </c>
    </row>
    <row r="166" spans="1:8" ht="15.75">
      <c r="A166" s="111" t="s">
        <v>96</v>
      </c>
      <c r="B166" s="208">
        <v>7</v>
      </c>
      <c r="C166" s="208">
        <v>2</v>
      </c>
      <c r="D166" s="259">
        <v>8757330</v>
      </c>
      <c r="E166" s="222">
        <v>611</v>
      </c>
      <c r="F166" s="203">
        <v>2180.6999999999998</v>
      </c>
      <c r="G166" s="204">
        <v>2119.6</v>
      </c>
      <c r="H166" s="204">
        <v>2220</v>
      </c>
    </row>
    <row r="167" spans="1:8" ht="15.75">
      <c r="A167" s="260" t="s">
        <v>108</v>
      </c>
      <c r="B167" s="261">
        <v>7</v>
      </c>
      <c r="C167" s="261">
        <v>7</v>
      </c>
      <c r="D167" s="262">
        <v>0</v>
      </c>
      <c r="E167" s="263">
        <v>0</v>
      </c>
      <c r="F167" s="219">
        <f>F168</f>
        <v>1540.2</v>
      </c>
      <c r="G167" s="219">
        <f t="shared" ref="G167:H169" si="50">G168</f>
        <v>1497.1</v>
      </c>
      <c r="H167" s="219">
        <f t="shared" si="50"/>
        <v>1567.9</v>
      </c>
    </row>
    <row r="168" spans="1:8" ht="15.75">
      <c r="A168" s="206" t="s">
        <v>109</v>
      </c>
      <c r="B168" s="44">
        <v>7</v>
      </c>
      <c r="C168" s="44">
        <v>7</v>
      </c>
      <c r="D168" s="264">
        <v>7950000</v>
      </c>
      <c r="E168" s="265">
        <v>0</v>
      </c>
      <c r="F168" s="229">
        <f>F169</f>
        <v>1540.2</v>
      </c>
      <c r="G168" s="229">
        <f t="shared" si="50"/>
        <v>1497.1</v>
      </c>
      <c r="H168" s="229">
        <f t="shared" si="50"/>
        <v>1567.9</v>
      </c>
    </row>
    <row r="169" spans="1:8" ht="15.75">
      <c r="A169" s="206" t="s">
        <v>110</v>
      </c>
      <c r="B169" s="44">
        <v>7</v>
      </c>
      <c r="C169" s="44">
        <v>7</v>
      </c>
      <c r="D169" s="264" t="s">
        <v>111</v>
      </c>
      <c r="E169" s="265">
        <v>0</v>
      </c>
      <c r="F169" s="229">
        <f>F170</f>
        <v>1540.2</v>
      </c>
      <c r="G169" s="229">
        <f t="shared" si="50"/>
        <v>1497.1</v>
      </c>
      <c r="H169" s="229">
        <f t="shared" si="50"/>
        <v>1567.9</v>
      </c>
    </row>
    <row r="170" spans="1:8" ht="32.25" thickBot="1">
      <c r="A170" s="190" t="s">
        <v>112</v>
      </c>
      <c r="B170" s="191">
        <v>7</v>
      </c>
      <c r="C170" s="191">
        <v>7</v>
      </c>
      <c r="D170" s="192" t="s">
        <v>111</v>
      </c>
      <c r="E170" s="193">
        <v>240</v>
      </c>
      <c r="F170" s="203">
        <v>1540.2</v>
      </c>
      <c r="G170" s="204">
        <v>1497.1</v>
      </c>
      <c r="H170" s="204">
        <v>1567.9</v>
      </c>
    </row>
    <row r="171" spans="1:8" ht="16.5" thickBot="1">
      <c r="A171" s="184" t="s">
        <v>113</v>
      </c>
      <c r="B171" s="185">
        <v>7</v>
      </c>
      <c r="C171" s="185">
        <v>9</v>
      </c>
      <c r="D171" s="186">
        <v>0</v>
      </c>
      <c r="E171" s="187">
        <v>0</v>
      </c>
      <c r="F171" s="219">
        <f>F172+F174+F180</f>
        <v>19226.199999999997</v>
      </c>
      <c r="G171" s="219">
        <f t="shared" ref="G171:H171" si="51">G172+G174+G180</f>
        <v>18657.5</v>
      </c>
      <c r="H171" s="219">
        <f t="shared" si="51"/>
        <v>19568.699999999997</v>
      </c>
    </row>
    <row r="172" spans="1:8" ht="16.5" thickBot="1">
      <c r="A172" s="190" t="s">
        <v>11</v>
      </c>
      <c r="B172" s="191">
        <v>7</v>
      </c>
      <c r="C172" s="191">
        <v>9</v>
      </c>
      <c r="D172" s="192">
        <v>215</v>
      </c>
      <c r="E172" s="193">
        <v>0</v>
      </c>
      <c r="F172" s="203">
        <f>F173</f>
        <v>1770.6</v>
      </c>
      <c r="G172" s="203">
        <f t="shared" ref="G172:H172" si="52">G173</f>
        <v>1721</v>
      </c>
      <c r="H172" s="203">
        <f t="shared" si="52"/>
        <v>1802.5</v>
      </c>
    </row>
    <row r="173" spans="1:8" ht="16.5" thickBot="1">
      <c r="A173" s="190" t="s">
        <v>8</v>
      </c>
      <c r="B173" s="191">
        <v>7</v>
      </c>
      <c r="C173" s="191">
        <v>9</v>
      </c>
      <c r="D173" s="192">
        <v>21520</v>
      </c>
      <c r="E173" s="193">
        <v>120</v>
      </c>
      <c r="F173" s="203">
        <v>1770.6</v>
      </c>
      <c r="G173" s="204">
        <v>1721</v>
      </c>
      <c r="H173" s="204">
        <v>1802.5</v>
      </c>
    </row>
    <row r="174" spans="1:8" ht="63.75" thickBot="1">
      <c r="A174" s="190" t="s">
        <v>114</v>
      </c>
      <c r="B174" s="191">
        <v>7</v>
      </c>
      <c r="C174" s="191">
        <v>9</v>
      </c>
      <c r="D174" s="192">
        <v>4520000</v>
      </c>
      <c r="E174" s="193">
        <v>0</v>
      </c>
      <c r="F174" s="203">
        <f>F175+F177</f>
        <v>16963.3</v>
      </c>
      <c r="G174" s="203">
        <f t="shared" ref="G174:H174" si="53">G175+G177</f>
        <v>16488.5</v>
      </c>
      <c r="H174" s="203">
        <f t="shared" si="53"/>
        <v>17268.599999999999</v>
      </c>
    </row>
    <row r="175" spans="1:8" ht="32.25" thickBot="1">
      <c r="A175" s="190" t="s">
        <v>12</v>
      </c>
      <c r="B175" s="191">
        <v>7</v>
      </c>
      <c r="C175" s="191">
        <v>9</v>
      </c>
      <c r="D175" s="192">
        <v>4523500</v>
      </c>
      <c r="E175" s="193">
        <v>0</v>
      </c>
      <c r="F175" s="203">
        <f>F176</f>
        <v>6</v>
      </c>
      <c r="G175" s="203">
        <f t="shared" ref="G175:H175" si="54">G176</f>
        <v>5.8</v>
      </c>
      <c r="H175" s="203">
        <f t="shared" si="54"/>
        <v>6.1</v>
      </c>
    </row>
    <row r="176" spans="1:8" ht="16.5" thickBot="1">
      <c r="A176" s="190" t="s">
        <v>95</v>
      </c>
      <c r="B176" s="191">
        <v>7</v>
      </c>
      <c r="C176" s="191">
        <v>9</v>
      </c>
      <c r="D176" s="192">
        <v>4523520</v>
      </c>
      <c r="E176" s="193">
        <v>850</v>
      </c>
      <c r="F176" s="203">
        <v>6</v>
      </c>
      <c r="G176" s="204">
        <v>5.8</v>
      </c>
      <c r="H176" s="204">
        <v>6.1</v>
      </c>
    </row>
    <row r="177" spans="1:8" ht="16.5" thickBot="1">
      <c r="A177" s="190" t="s">
        <v>19</v>
      </c>
      <c r="B177" s="191">
        <v>7</v>
      </c>
      <c r="C177" s="191">
        <v>9</v>
      </c>
      <c r="D177" s="192">
        <v>4520400</v>
      </c>
      <c r="E177" s="193">
        <v>0</v>
      </c>
      <c r="F177" s="203">
        <f>F178+F179</f>
        <v>16957.3</v>
      </c>
      <c r="G177" s="203">
        <f t="shared" ref="G177:H177" si="55">G178+G179</f>
        <v>16482.7</v>
      </c>
      <c r="H177" s="203">
        <f t="shared" si="55"/>
        <v>17262.5</v>
      </c>
    </row>
    <row r="178" spans="1:8" ht="16.5" thickBot="1">
      <c r="A178" s="190" t="s">
        <v>95</v>
      </c>
      <c r="B178" s="191">
        <v>7</v>
      </c>
      <c r="C178" s="191">
        <v>9</v>
      </c>
      <c r="D178" s="192">
        <v>4520420</v>
      </c>
      <c r="E178" s="193">
        <v>120</v>
      </c>
      <c r="F178" s="203">
        <v>15195.5</v>
      </c>
      <c r="G178" s="204">
        <v>14770.1</v>
      </c>
      <c r="H178" s="204">
        <v>15469</v>
      </c>
    </row>
    <row r="179" spans="1:8" ht="16.5" thickBot="1">
      <c r="A179" s="190" t="s">
        <v>95</v>
      </c>
      <c r="B179" s="191">
        <v>7</v>
      </c>
      <c r="C179" s="191">
        <v>9</v>
      </c>
      <c r="D179" s="192">
        <v>4520420</v>
      </c>
      <c r="E179" s="193">
        <v>240</v>
      </c>
      <c r="F179" s="203">
        <v>1761.8</v>
      </c>
      <c r="G179" s="204">
        <v>1712.6</v>
      </c>
      <c r="H179" s="204">
        <v>1793.5</v>
      </c>
    </row>
    <row r="180" spans="1:8" ht="16.5" thickBot="1">
      <c r="A180" s="190" t="s">
        <v>75</v>
      </c>
      <c r="B180" s="191">
        <v>7</v>
      </c>
      <c r="C180" s="191">
        <v>9</v>
      </c>
      <c r="D180" s="192">
        <v>8750000</v>
      </c>
      <c r="E180" s="193">
        <v>0</v>
      </c>
      <c r="F180" s="203">
        <f>F181+F183</f>
        <v>492.3</v>
      </c>
      <c r="G180" s="203">
        <f t="shared" ref="G180:H180" si="56">G181+G183</f>
        <v>448</v>
      </c>
      <c r="H180" s="203">
        <f t="shared" si="56"/>
        <v>497.59999999999997</v>
      </c>
    </row>
    <row r="181" spans="1:8" ht="111" thickBot="1">
      <c r="A181" s="266" t="s">
        <v>116</v>
      </c>
      <c r="B181" s="191">
        <v>7</v>
      </c>
      <c r="C181" s="191">
        <v>9</v>
      </c>
      <c r="D181" s="45">
        <v>8757391</v>
      </c>
      <c r="E181" s="193">
        <v>0</v>
      </c>
      <c r="F181" s="203">
        <f>F182</f>
        <v>134.30000000000001</v>
      </c>
      <c r="G181" s="203">
        <f t="shared" ref="G181:H181" si="57">G182</f>
        <v>130.5</v>
      </c>
      <c r="H181" s="203">
        <f t="shared" si="57"/>
        <v>136.69999999999999</v>
      </c>
    </row>
    <row r="182" spans="1:8" ht="16.5" thickBot="1">
      <c r="A182" s="190" t="s">
        <v>95</v>
      </c>
      <c r="B182" s="191">
        <v>7</v>
      </c>
      <c r="C182" s="191">
        <v>9</v>
      </c>
      <c r="D182" s="192">
        <v>8757391</v>
      </c>
      <c r="E182" s="193">
        <v>530</v>
      </c>
      <c r="F182" s="203">
        <v>134.30000000000001</v>
      </c>
      <c r="G182" s="204">
        <v>130.5</v>
      </c>
      <c r="H182" s="204">
        <v>136.69999999999999</v>
      </c>
    </row>
    <row r="183" spans="1:8" ht="32.25" thickBot="1">
      <c r="A183" s="86" t="s">
        <v>42</v>
      </c>
      <c r="B183" s="191">
        <v>7</v>
      </c>
      <c r="C183" s="191">
        <v>9</v>
      </c>
      <c r="D183" s="192">
        <v>8757180</v>
      </c>
      <c r="E183" s="193">
        <v>0</v>
      </c>
      <c r="F183" s="203">
        <f>F184</f>
        <v>358</v>
      </c>
      <c r="G183" s="203">
        <f t="shared" ref="G183:H183" si="58">G184</f>
        <v>317.5</v>
      </c>
      <c r="H183" s="203">
        <f t="shared" si="58"/>
        <v>360.9</v>
      </c>
    </row>
    <row r="184" spans="1:8" ht="16.5" thickBot="1">
      <c r="A184" s="111" t="s">
        <v>8</v>
      </c>
      <c r="B184" s="191">
        <v>7</v>
      </c>
      <c r="C184" s="191">
        <v>9</v>
      </c>
      <c r="D184" s="192">
        <v>8757180</v>
      </c>
      <c r="E184" s="193">
        <v>530</v>
      </c>
      <c r="F184" s="203">
        <v>358</v>
      </c>
      <c r="G184" s="204">
        <v>317.5</v>
      </c>
      <c r="H184" s="204">
        <v>360.9</v>
      </c>
    </row>
    <row r="185" spans="1:8" ht="16.5" thickBot="1">
      <c r="A185" s="179" t="s">
        <v>166</v>
      </c>
      <c r="B185" s="180">
        <v>8</v>
      </c>
      <c r="C185" s="180">
        <v>0</v>
      </c>
      <c r="D185" s="181">
        <v>0</v>
      </c>
      <c r="E185" s="182">
        <v>0</v>
      </c>
      <c r="F185" s="218">
        <f>F186+F207</f>
        <v>47267.3</v>
      </c>
      <c r="G185" s="218">
        <f t="shared" ref="G185:H185" si="59">G186+G207</f>
        <v>43270.400000000001</v>
      </c>
      <c r="H185" s="218">
        <f t="shared" si="59"/>
        <v>47202.200000000004</v>
      </c>
    </row>
    <row r="186" spans="1:8" ht="16.5" thickBot="1">
      <c r="A186" s="184" t="s">
        <v>124</v>
      </c>
      <c r="B186" s="185">
        <v>8</v>
      </c>
      <c r="C186" s="185">
        <v>1</v>
      </c>
      <c r="D186" s="186">
        <v>0</v>
      </c>
      <c r="E186" s="187">
        <v>0</v>
      </c>
      <c r="F186" s="219">
        <f>F187+F196</f>
        <v>44629.700000000004</v>
      </c>
      <c r="G186" s="219">
        <f t="shared" ref="G186:H186" si="60">G187+G196</f>
        <v>40856.9</v>
      </c>
      <c r="H186" s="219">
        <f t="shared" si="60"/>
        <v>44568.200000000004</v>
      </c>
    </row>
    <row r="187" spans="1:8" ht="32.25" thickBot="1">
      <c r="A187" s="190" t="s">
        <v>125</v>
      </c>
      <c r="B187" s="191">
        <v>8</v>
      </c>
      <c r="C187" s="191">
        <v>1</v>
      </c>
      <c r="D187" s="192">
        <v>4400000</v>
      </c>
      <c r="E187" s="193">
        <v>0</v>
      </c>
      <c r="F187" s="203">
        <f>F188+F191</f>
        <v>36474.400000000001</v>
      </c>
      <c r="G187" s="203">
        <f t="shared" ref="G187:H187" si="61">G188+G191</f>
        <v>33394.800000000003</v>
      </c>
      <c r="H187" s="203">
        <f t="shared" si="61"/>
        <v>36421.300000000003</v>
      </c>
    </row>
    <row r="188" spans="1:8" ht="32.25" thickBot="1">
      <c r="A188" s="190" t="s">
        <v>12</v>
      </c>
      <c r="B188" s="191">
        <v>8</v>
      </c>
      <c r="C188" s="191">
        <v>1</v>
      </c>
      <c r="D188" s="192">
        <v>4403510</v>
      </c>
      <c r="E188" s="193">
        <v>0</v>
      </c>
      <c r="F188" s="203">
        <f>F189+F190</f>
        <v>250</v>
      </c>
      <c r="G188" s="203">
        <f t="shared" ref="G188:H188" si="62">G189+G190</f>
        <v>228.8</v>
      </c>
      <c r="H188" s="203">
        <f t="shared" si="62"/>
        <v>249.8</v>
      </c>
    </row>
    <row r="189" spans="1:8" ht="48" thickBot="1">
      <c r="A189" s="190" t="s">
        <v>122</v>
      </c>
      <c r="B189" s="191">
        <v>8</v>
      </c>
      <c r="C189" s="191">
        <v>1</v>
      </c>
      <c r="D189" s="192">
        <v>4403510</v>
      </c>
      <c r="E189" s="193">
        <v>611</v>
      </c>
      <c r="F189" s="203">
        <v>200</v>
      </c>
      <c r="G189" s="204">
        <v>183</v>
      </c>
      <c r="H189" s="204">
        <v>199.8</v>
      </c>
    </row>
    <row r="190" spans="1:8" ht="16.5" thickBot="1">
      <c r="A190" s="190" t="s">
        <v>95</v>
      </c>
      <c r="B190" s="191">
        <v>8</v>
      </c>
      <c r="C190" s="191">
        <v>1</v>
      </c>
      <c r="D190" s="192">
        <v>4403520</v>
      </c>
      <c r="E190" s="193">
        <v>850</v>
      </c>
      <c r="F190" s="203">
        <v>50</v>
      </c>
      <c r="G190" s="204">
        <v>45.8</v>
      </c>
      <c r="H190" s="204">
        <v>50</v>
      </c>
    </row>
    <row r="191" spans="1:8" ht="16.5" thickBot="1">
      <c r="A191" s="190" t="s">
        <v>19</v>
      </c>
      <c r="B191" s="191">
        <v>8</v>
      </c>
      <c r="C191" s="191">
        <v>1</v>
      </c>
      <c r="D191" s="192">
        <v>4400400</v>
      </c>
      <c r="E191" s="193">
        <v>0</v>
      </c>
      <c r="F191" s="203">
        <f>F192+F203+F193</f>
        <v>36224.400000000001</v>
      </c>
      <c r="G191" s="203">
        <f t="shared" ref="G191:H191" si="63">G192+G203+G193</f>
        <v>33166</v>
      </c>
      <c r="H191" s="203">
        <f t="shared" si="63"/>
        <v>36171.5</v>
      </c>
    </row>
    <row r="192" spans="1:8" ht="48" thickBot="1">
      <c r="A192" s="190" t="s">
        <v>122</v>
      </c>
      <c r="B192" s="191">
        <v>8</v>
      </c>
      <c r="C192" s="191">
        <v>1</v>
      </c>
      <c r="D192" s="192">
        <v>4400410</v>
      </c>
      <c r="E192" s="193">
        <v>611</v>
      </c>
      <c r="F192" s="203">
        <v>31312.9</v>
      </c>
      <c r="G192" s="204">
        <v>28651.3</v>
      </c>
      <c r="H192" s="204">
        <v>31281.5</v>
      </c>
    </row>
    <row r="193" spans="1:8" ht="16.5" thickBot="1">
      <c r="A193" s="190" t="s">
        <v>19</v>
      </c>
      <c r="B193" s="191">
        <v>8</v>
      </c>
      <c r="C193" s="191">
        <v>1</v>
      </c>
      <c r="D193" s="192">
        <v>4400000</v>
      </c>
      <c r="E193" s="193">
        <v>0</v>
      </c>
      <c r="F193" s="203">
        <f>F194+F195</f>
        <v>4908.7999999999993</v>
      </c>
      <c r="G193" s="203">
        <f t="shared" ref="G193:H193" si="64">G194+G195</f>
        <v>4512.2</v>
      </c>
      <c r="H193" s="203">
        <f t="shared" si="64"/>
        <v>4887.3</v>
      </c>
    </row>
    <row r="194" spans="1:8" ht="16.5" thickBot="1">
      <c r="A194" s="190" t="s">
        <v>95</v>
      </c>
      <c r="B194" s="191">
        <v>8</v>
      </c>
      <c r="C194" s="191">
        <v>1</v>
      </c>
      <c r="D194" s="192">
        <v>4400420</v>
      </c>
      <c r="E194" s="193">
        <v>120</v>
      </c>
      <c r="F194" s="203">
        <v>4245.3999999999996</v>
      </c>
      <c r="G194" s="204">
        <v>3905.2</v>
      </c>
      <c r="H194" s="204">
        <v>4224.6000000000004</v>
      </c>
    </row>
    <row r="195" spans="1:8" ht="16.5" thickBot="1">
      <c r="A195" s="190" t="s">
        <v>95</v>
      </c>
      <c r="B195" s="191">
        <v>8</v>
      </c>
      <c r="C195" s="191">
        <v>1</v>
      </c>
      <c r="D195" s="192">
        <v>4400420</v>
      </c>
      <c r="E195" s="193">
        <v>240</v>
      </c>
      <c r="F195" s="203">
        <v>663.4</v>
      </c>
      <c r="G195" s="204">
        <v>607</v>
      </c>
      <c r="H195" s="204">
        <v>662.7</v>
      </c>
    </row>
    <row r="196" spans="1:8" ht="16.5" thickBot="1">
      <c r="A196" s="190" t="s">
        <v>128</v>
      </c>
      <c r="B196" s="191">
        <v>8</v>
      </c>
      <c r="C196" s="191">
        <v>1</v>
      </c>
      <c r="D196" s="192">
        <v>4420000</v>
      </c>
      <c r="E196" s="193">
        <v>0</v>
      </c>
      <c r="F196" s="203">
        <f>F197+F199</f>
        <v>8155.3</v>
      </c>
      <c r="G196" s="203">
        <f t="shared" ref="G196:H196" si="65">G197+G199</f>
        <v>7462.1</v>
      </c>
      <c r="H196" s="203">
        <f t="shared" si="65"/>
        <v>8146.9</v>
      </c>
    </row>
    <row r="197" spans="1:8" ht="32.25" thickBot="1">
      <c r="A197" s="190" t="s">
        <v>12</v>
      </c>
      <c r="B197" s="191">
        <v>8</v>
      </c>
      <c r="C197" s="191">
        <v>1</v>
      </c>
      <c r="D197" s="192">
        <v>4423500</v>
      </c>
      <c r="E197" s="193">
        <v>0</v>
      </c>
      <c r="F197" s="203">
        <f>F198</f>
        <v>100</v>
      </c>
      <c r="G197" s="203">
        <f t="shared" ref="G197:H197" si="66">G198</f>
        <v>91.5</v>
      </c>
      <c r="H197" s="203">
        <f t="shared" si="66"/>
        <v>99.9</v>
      </c>
    </row>
    <row r="198" spans="1:8" ht="48" thickBot="1">
      <c r="A198" s="190" t="s">
        <v>122</v>
      </c>
      <c r="B198" s="191">
        <v>8</v>
      </c>
      <c r="C198" s="191">
        <v>1</v>
      </c>
      <c r="D198" s="192">
        <v>4423510</v>
      </c>
      <c r="E198" s="193">
        <v>611</v>
      </c>
      <c r="F198" s="203">
        <v>100</v>
      </c>
      <c r="G198" s="204">
        <v>91.5</v>
      </c>
      <c r="H198" s="204">
        <v>99.9</v>
      </c>
    </row>
    <row r="199" spans="1:8" ht="16.5" thickBot="1">
      <c r="A199" s="190" t="s">
        <v>19</v>
      </c>
      <c r="B199" s="191">
        <v>8</v>
      </c>
      <c r="C199" s="191">
        <v>1</v>
      </c>
      <c r="D199" s="192">
        <v>4420400</v>
      </c>
      <c r="E199" s="193">
        <v>0</v>
      </c>
      <c r="F199" s="203">
        <f>F200</f>
        <v>8055.3</v>
      </c>
      <c r="G199" s="203">
        <f t="shared" ref="G199:H199" si="67">G200</f>
        <v>7370.6</v>
      </c>
      <c r="H199" s="203">
        <f t="shared" si="67"/>
        <v>8047</v>
      </c>
    </row>
    <row r="200" spans="1:8" ht="48" thickBot="1">
      <c r="A200" s="190" t="s">
        <v>122</v>
      </c>
      <c r="B200" s="191">
        <v>8</v>
      </c>
      <c r="C200" s="191">
        <v>1</v>
      </c>
      <c r="D200" s="192">
        <v>4420410</v>
      </c>
      <c r="E200" s="193">
        <v>611</v>
      </c>
      <c r="F200" s="203">
        <v>8055.3</v>
      </c>
      <c r="G200" s="204">
        <v>7370.6</v>
      </c>
      <c r="H200" s="204">
        <v>8047</v>
      </c>
    </row>
    <row r="201" spans="1:8" ht="32.25" hidden="1" thickBot="1">
      <c r="A201" s="190" t="s">
        <v>167</v>
      </c>
      <c r="B201" s="191">
        <v>8</v>
      </c>
      <c r="C201" s="191">
        <v>1</v>
      </c>
      <c r="D201" s="192">
        <v>4400201</v>
      </c>
      <c r="E201" s="193">
        <v>0</v>
      </c>
      <c r="F201" s="203"/>
      <c r="G201" s="204"/>
      <c r="H201" s="204"/>
    </row>
    <row r="202" spans="1:8" ht="48" hidden="1" thickBot="1">
      <c r="A202" s="190" t="s">
        <v>122</v>
      </c>
      <c r="B202" s="191">
        <v>8</v>
      </c>
      <c r="C202" s="191">
        <v>1</v>
      </c>
      <c r="D202" s="192">
        <v>4400201</v>
      </c>
      <c r="E202" s="193">
        <v>611</v>
      </c>
      <c r="F202" s="203"/>
      <c r="G202" s="204"/>
      <c r="H202" s="204"/>
    </row>
    <row r="203" spans="1:8" ht="32.25" thickBot="1">
      <c r="A203" s="190" t="s">
        <v>127</v>
      </c>
      <c r="B203" s="191">
        <v>8</v>
      </c>
      <c r="C203" s="191">
        <v>1</v>
      </c>
      <c r="D203" s="192">
        <v>4400202</v>
      </c>
      <c r="E203" s="193">
        <v>0</v>
      </c>
      <c r="F203" s="203">
        <f>F204</f>
        <v>2.7</v>
      </c>
      <c r="G203" s="203">
        <f t="shared" ref="G203:H203" si="68">G204</f>
        <v>2.5</v>
      </c>
      <c r="H203" s="203">
        <f t="shared" si="68"/>
        <v>2.7</v>
      </c>
    </row>
    <row r="204" spans="1:8" ht="48" thickBot="1">
      <c r="A204" s="190" t="s">
        <v>122</v>
      </c>
      <c r="B204" s="191">
        <v>8</v>
      </c>
      <c r="C204" s="191">
        <v>1</v>
      </c>
      <c r="D204" s="192">
        <v>4400202</v>
      </c>
      <c r="E204" s="193">
        <v>611</v>
      </c>
      <c r="F204" s="203">
        <v>2.7</v>
      </c>
      <c r="G204" s="204">
        <v>2.5</v>
      </c>
      <c r="H204" s="204">
        <v>2.7</v>
      </c>
    </row>
    <row r="205" spans="1:8" ht="32.25" hidden="1" thickBot="1">
      <c r="A205" s="190" t="s">
        <v>126</v>
      </c>
      <c r="B205" s="191">
        <v>8</v>
      </c>
      <c r="C205" s="191">
        <v>1</v>
      </c>
      <c r="D205" s="192">
        <v>4400203</v>
      </c>
      <c r="E205" s="193">
        <v>0</v>
      </c>
      <c r="F205" s="203"/>
      <c r="G205" s="204"/>
      <c r="H205" s="204"/>
    </row>
    <row r="206" spans="1:8" ht="48" hidden="1" thickBot="1">
      <c r="A206" s="190" t="s">
        <v>122</v>
      </c>
      <c r="B206" s="191">
        <v>8</v>
      </c>
      <c r="C206" s="191">
        <v>1</v>
      </c>
      <c r="D206" s="192">
        <v>4400203</v>
      </c>
      <c r="E206" s="193">
        <v>611</v>
      </c>
      <c r="F206" s="203"/>
      <c r="G206" s="204"/>
      <c r="H206" s="204"/>
    </row>
    <row r="207" spans="1:8" ht="16.5" thickBot="1">
      <c r="A207" s="184" t="s">
        <v>129</v>
      </c>
      <c r="B207" s="185">
        <v>8</v>
      </c>
      <c r="C207" s="185">
        <v>4</v>
      </c>
      <c r="D207" s="186">
        <v>0</v>
      </c>
      <c r="E207" s="187">
        <v>0</v>
      </c>
      <c r="F207" s="219">
        <f>F208+F210</f>
        <v>2637.6000000000004</v>
      </c>
      <c r="G207" s="219">
        <f t="shared" ref="G207:H207" si="69">G208+G210</f>
        <v>2413.5</v>
      </c>
      <c r="H207" s="219">
        <f t="shared" si="69"/>
        <v>2634</v>
      </c>
    </row>
    <row r="208" spans="1:8" ht="16.5" thickBot="1">
      <c r="A208" s="190" t="s">
        <v>11</v>
      </c>
      <c r="B208" s="191">
        <v>8</v>
      </c>
      <c r="C208" s="191">
        <v>4</v>
      </c>
      <c r="D208" s="192">
        <v>21500</v>
      </c>
      <c r="E208" s="193">
        <v>0</v>
      </c>
      <c r="F208" s="203">
        <f>F209</f>
        <v>601.70000000000005</v>
      </c>
      <c r="G208" s="203">
        <f t="shared" ref="G208:H208" si="70">G209</f>
        <v>550.6</v>
      </c>
      <c r="H208" s="203">
        <f t="shared" si="70"/>
        <v>601</v>
      </c>
    </row>
    <row r="209" spans="1:8" ht="16.5" thickBot="1">
      <c r="A209" s="190" t="s">
        <v>8</v>
      </c>
      <c r="B209" s="191">
        <v>8</v>
      </c>
      <c r="C209" s="191">
        <v>4</v>
      </c>
      <c r="D209" s="192">
        <v>21520</v>
      </c>
      <c r="E209" s="193">
        <v>120</v>
      </c>
      <c r="F209" s="203">
        <v>601.70000000000005</v>
      </c>
      <c r="G209" s="204">
        <v>550.6</v>
      </c>
      <c r="H209" s="204">
        <v>601</v>
      </c>
    </row>
    <row r="210" spans="1:8" ht="63.75" thickBot="1">
      <c r="A210" s="190" t="s">
        <v>114</v>
      </c>
      <c r="B210" s="191">
        <v>8</v>
      </c>
      <c r="C210" s="191">
        <v>4</v>
      </c>
      <c r="D210" s="192">
        <v>4520000</v>
      </c>
      <c r="E210" s="193">
        <v>0</v>
      </c>
      <c r="F210" s="203">
        <f>F211+F213</f>
        <v>2035.9</v>
      </c>
      <c r="G210" s="203">
        <f t="shared" ref="G210:H210" si="71">G211+G213</f>
        <v>1862.8999999999999</v>
      </c>
      <c r="H210" s="203">
        <f t="shared" si="71"/>
        <v>2033</v>
      </c>
    </row>
    <row r="211" spans="1:8" ht="32.25" thickBot="1">
      <c r="A211" s="190" t="s">
        <v>12</v>
      </c>
      <c r="B211" s="191">
        <v>8</v>
      </c>
      <c r="C211" s="191">
        <v>4</v>
      </c>
      <c r="D211" s="192">
        <v>4520420</v>
      </c>
      <c r="E211" s="193">
        <v>0</v>
      </c>
      <c r="F211" s="203">
        <f>F212</f>
        <v>1885.9</v>
      </c>
      <c r="G211" s="203">
        <f t="shared" ref="G211:H211" si="72">G212</f>
        <v>1725.6</v>
      </c>
      <c r="H211" s="203">
        <f t="shared" si="72"/>
        <v>1884</v>
      </c>
    </row>
    <row r="212" spans="1:8" ht="16.5" thickBot="1">
      <c r="A212" s="190" t="s">
        <v>95</v>
      </c>
      <c r="B212" s="191">
        <v>8</v>
      </c>
      <c r="C212" s="191">
        <v>4</v>
      </c>
      <c r="D212" s="192">
        <v>4520420</v>
      </c>
      <c r="E212" s="193">
        <v>120</v>
      </c>
      <c r="F212" s="203">
        <v>1885.9</v>
      </c>
      <c r="G212" s="204">
        <v>1725.6</v>
      </c>
      <c r="H212" s="204">
        <v>1884</v>
      </c>
    </row>
    <row r="213" spans="1:8" ht="16.5" thickBot="1">
      <c r="A213" s="190" t="s">
        <v>19</v>
      </c>
      <c r="B213" s="191">
        <v>8</v>
      </c>
      <c r="C213" s="191">
        <v>4</v>
      </c>
      <c r="D213" s="192">
        <v>4520420</v>
      </c>
      <c r="E213" s="193">
        <v>0</v>
      </c>
      <c r="F213" s="203">
        <f>F214</f>
        <v>150</v>
      </c>
      <c r="G213" s="203">
        <f t="shared" ref="G213:H213" si="73">G214</f>
        <v>137.30000000000001</v>
      </c>
      <c r="H213" s="203">
        <f t="shared" si="73"/>
        <v>149</v>
      </c>
    </row>
    <row r="214" spans="1:8" ht="16.5" thickBot="1">
      <c r="A214" s="190" t="s">
        <v>95</v>
      </c>
      <c r="B214" s="191">
        <v>8</v>
      </c>
      <c r="C214" s="191">
        <v>4</v>
      </c>
      <c r="D214" s="192">
        <v>4520420</v>
      </c>
      <c r="E214" s="193">
        <v>240</v>
      </c>
      <c r="F214" s="203">
        <v>150</v>
      </c>
      <c r="G214" s="204">
        <v>137.30000000000001</v>
      </c>
      <c r="H214" s="204">
        <v>149</v>
      </c>
    </row>
    <row r="215" spans="1:8" ht="16.5" hidden="1" thickBot="1">
      <c r="A215" s="179" t="s">
        <v>168</v>
      </c>
      <c r="B215" s="180">
        <v>9</v>
      </c>
      <c r="C215" s="180">
        <v>0</v>
      </c>
      <c r="D215" s="181">
        <v>0</v>
      </c>
      <c r="E215" s="182">
        <v>0</v>
      </c>
      <c r="F215" s="218"/>
      <c r="G215" s="204"/>
      <c r="H215" s="204"/>
    </row>
    <row r="216" spans="1:8" ht="16.5" hidden="1" thickBot="1">
      <c r="A216" s="184" t="s">
        <v>169</v>
      </c>
      <c r="B216" s="185">
        <v>9</v>
      </c>
      <c r="C216" s="185">
        <v>1</v>
      </c>
      <c r="D216" s="186">
        <v>0</v>
      </c>
      <c r="E216" s="187">
        <v>0</v>
      </c>
      <c r="F216" s="219"/>
      <c r="G216" s="204"/>
      <c r="H216" s="204"/>
    </row>
    <row r="217" spans="1:8" ht="16.5" hidden="1" thickBot="1">
      <c r="A217" s="190" t="s">
        <v>170</v>
      </c>
      <c r="B217" s="191">
        <v>9</v>
      </c>
      <c r="C217" s="191">
        <v>1</v>
      </c>
      <c r="D217" s="192">
        <v>4700000</v>
      </c>
      <c r="E217" s="193">
        <v>0</v>
      </c>
      <c r="F217" s="203"/>
      <c r="G217" s="204"/>
      <c r="H217" s="204"/>
    </row>
    <row r="218" spans="1:8" ht="16.5" hidden="1" thickBot="1">
      <c r="A218" s="190" t="s">
        <v>19</v>
      </c>
      <c r="B218" s="191">
        <v>9</v>
      </c>
      <c r="C218" s="191">
        <v>1</v>
      </c>
      <c r="D218" s="192">
        <v>4709900</v>
      </c>
      <c r="E218" s="193">
        <v>0</v>
      </c>
      <c r="F218" s="203"/>
      <c r="G218" s="204"/>
      <c r="H218" s="204"/>
    </row>
    <row r="219" spans="1:8" ht="48" hidden="1" thickBot="1">
      <c r="A219" s="190" t="s">
        <v>171</v>
      </c>
      <c r="B219" s="191">
        <v>9</v>
      </c>
      <c r="C219" s="191">
        <v>1</v>
      </c>
      <c r="D219" s="192">
        <v>4709901</v>
      </c>
      <c r="E219" s="193">
        <v>0</v>
      </c>
      <c r="F219" s="203"/>
      <c r="G219" s="204"/>
      <c r="H219" s="204"/>
    </row>
    <row r="220" spans="1:8" ht="16.5" hidden="1" thickBot="1">
      <c r="A220" s="190" t="s">
        <v>119</v>
      </c>
      <c r="B220" s="191">
        <v>9</v>
      </c>
      <c r="C220" s="191">
        <v>1</v>
      </c>
      <c r="D220" s="192">
        <v>4709901</v>
      </c>
      <c r="E220" s="193">
        <v>5</v>
      </c>
      <c r="F220" s="203"/>
      <c r="G220" s="204"/>
      <c r="H220" s="204"/>
    </row>
    <row r="221" spans="1:8" ht="16.5" hidden="1" thickBot="1">
      <c r="A221" s="184" t="s">
        <v>172</v>
      </c>
      <c r="B221" s="185">
        <v>9</v>
      </c>
      <c r="C221" s="185">
        <v>2</v>
      </c>
      <c r="D221" s="186">
        <v>0</v>
      </c>
      <c r="E221" s="187">
        <v>0</v>
      </c>
      <c r="F221" s="219"/>
      <c r="G221" s="204"/>
      <c r="H221" s="204"/>
    </row>
    <row r="222" spans="1:8" ht="16.5" hidden="1" thickBot="1">
      <c r="A222" s="190" t="s">
        <v>173</v>
      </c>
      <c r="B222" s="191">
        <v>9</v>
      </c>
      <c r="C222" s="191">
        <v>2</v>
      </c>
      <c r="D222" s="192">
        <v>4780000</v>
      </c>
      <c r="E222" s="193">
        <v>0</v>
      </c>
      <c r="F222" s="203"/>
      <c r="G222" s="204"/>
      <c r="H222" s="204"/>
    </row>
    <row r="223" spans="1:8" ht="16.5" hidden="1" thickBot="1">
      <c r="A223" s="190" t="s">
        <v>19</v>
      </c>
      <c r="B223" s="191">
        <v>9</v>
      </c>
      <c r="C223" s="191">
        <v>2</v>
      </c>
      <c r="D223" s="192">
        <v>4789900</v>
      </c>
      <c r="E223" s="193">
        <v>0</v>
      </c>
      <c r="F223" s="203"/>
      <c r="G223" s="204"/>
      <c r="H223" s="204"/>
    </row>
    <row r="224" spans="1:8" ht="48" hidden="1" thickBot="1">
      <c r="A224" s="190" t="s">
        <v>171</v>
      </c>
      <c r="B224" s="191">
        <v>9</v>
      </c>
      <c r="C224" s="191">
        <v>2</v>
      </c>
      <c r="D224" s="192">
        <v>4789901</v>
      </c>
      <c r="E224" s="193">
        <v>0</v>
      </c>
      <c r="F224" s="203"/>
      <c r="G224" s="204"/>
      <c r="H224" s="204"/>
    </row>
    <row r="225" spans="1:8" ht="16.5" hidden="1" thickBot="1">
      <c r="A225" s="190" t="s">
        <v>119</v>
      </c>
      <c r="B225" s="191">
        <v>9</v>
      </c>
      <c r="C225" s="191">
        <v>2</v>
      </c>
      <c r="D225" s="192">
        <v>4789901</v>
      </c>
      <c r="E225" s="193">
        <v>5</v>
      </c>
      <c r="F225" s="203"/>
      <c r="G225" s="204"/>
      <c r="H225" s="204"/>
    </row>
    <row r="226" spans="1:8" ht="16.5" hidden="1" thickBot="1">
      <c r="A226" s="184" t="s">
        <v>174</v>
      </c>
      <c r="B226" s="185">
        <v>9</v>
      </c>
      <c r="C226" s="185">
        <v>4</v>
      </c>
      <c r="D226" s="186">
        <v>0</v>
      </c>
      <c r="E226" s="187">
        <v>0</v>
      </c>
      <c r="F226" s="219"/>
      <c r="G226" s="204"/>
      <c r="H226" s="204"/>
    </row>
    <row r="227" spans="1:8" ht="16.5" hidden="1" thickBot="1">
      <c r="A227" s="190" t="s">
        <v>175</v>
      </c>
      <c r="B227" s="191">
        <v>9</v>
      </c>
      <c r="C227" s="191">
        <v>4</v>
      </c>
      <c r="D227" s="192">
        <v>4770000</v>
      </c>
      <c r="E227" s="193">
        <v>0</v>
      </c>
      <c r="F227" s="203"/>
      <c r="G227" s="204"/>
      <c r="H227" s="204"/>
    </row>
    <row r="228" spans="1:8" ht="16.5" hidden="1" thickBot="1">
      <c r="A228" s="190" t="s">
        <v>19</v>
      </c>
      <c r="B228" s="191">
        <v>9</v>
      </c>
      <c r="C228" s="191">
        <v>4</v>
      </c>
      <c r="D228" s="192">
        <v>4779900</v>
      </c>
      <c r="E228" s="193">
        <v>0</v>
      </c>
      <c r="F228" s="203"/>
      <c r="G228" s="204"/>
      <c r="H228" s="204"/>
    </row>
    <row r="229" spans="1:8" ht="48" hidden="1" thickBot="1">
      <c r="A229" s="190" t="s">
        <v>171</v>
      </c>
      <c r="B229" s="191">
        <v>9</v>
      </c>
      <c r="C229" s="191">
        <v>4</v>
      </c>
      <c r="D229" s="192">
        <v>4779901</v>
      </c>
      <c r="E229" s="193">
        <v>0</v>
      </c>
      <c r="F229" s="203"/>
      <c r="G229" s="204"/>
      <c r="H229" s="204"/>
    </row>
    <row r="230" spans="1:8" ht="16.5" hidden="1" thickBot="1">
      <c r="A230" s="190" t="s">
        <v>119</v>
      </c>
      <c r="B230" s="191">
        <v>9</v>
      </c>
      <c r="C230" s="191">
        <v>4</v>
      </c>
      <c r="D230" s="192">
        <v>4779901</v>
      </c>
      <c r="E230" s="193">
        <v>5</v>
      </c>
      <c r="F230" s="203"/>
      <c r="G230" s="204"/>
      <c r="H230" s="204"/>
    </row>
    <row r="231" spans="1:8" ht="16.5" thickBot="1">
      <c r="A231" s="179" t="s">
        <v>59</v>
      </c>
      <c r="B231" s="180">
        <v>10</v>
      </c>
      <c r="C231" s="180">
        <v>0</v>
      </c>
      <c r="D231" s="181">
        <v>0</v>
      </c>
      <c r="E231" s="182">
        <v>0</v>
      </c>
      <c r="F231" s="218">
        <f>F232+F238+F242</f>
        <v>15927.5</v>
      </c>
      <c r="G231" s="218">
        <f t="shared" ref="G231:H231" si="74">G232+G238+G242</f>
        <v>14339.8</v>
      </c>
      <c r="H231" s="218">
        <f t="shared" si="74"/>
        <v>16079.8</v>
      </c>
    </row>
    <row r="232" spans="1:8" ht="16.5" thickBot="1">
      <c r="A232" s="184" t="s">
        <v>176</v>
      </c>
      <c r="B232" s="185">
        <v>10</v>
      </c>
      <c r="C232" s="185">
        <v>3</v>
      </c>
      <c r="D232" s="186">
        <v>0</v>
      </c>
      <c r="E232" s="187">
        <v>0</v>
      </c>
      <c r="F232" s="219">
        <f>F233</f>
        <v>13230.5</v>
      </c>
      <c r="G232" s="219">
        <f t="shared" ref="G232:H232" si="75">G233</f>
        <v>11735.5</v>
      </c>
      <c r="H232" s="219">
        <f t="shared" si="75"/>
        <v>13336.3</v>
      </c>
    </row>
    <row r="233" spans="1:8" ht="32.25" thickBot="1">
      <c r="A233" s="190" t="s">
        <v>177</v>
      </c>
      <c r="B233" s="191">
        <v>10</v>
      </c>
      <c r="C233" s="191">
        <v>3</v>
      </c>
      <c r="D233" s="192">
        <v>8750000</v>
      </c>
      <c r="E233" s="193">
        <v>0</v>
      </c>
      <c r="F233" s="203">
        <f>F234+F236</f>
        <v>13230.5</v>
      </c>
      <c r="G233" s="203">
        <f t="shared" ref="G233:H233" si="76">G234+G236</f>
        <v>11735.5</v>
      </c>
      <c r="H233" s="203">
        <f t="shared" si="76"/>
        <v>13336.3</v>
      </c>
    </row>
    <row r="234" spans="1:8" ht="48" thickBot="1">
      <c r="A234" s="190" t="s">
        <v>178</v>
      </c>
      <c r="B234" s="191">
        <v>10</v>
      </c>
      <c r="C234" s="191">
        <v>3</v>
      </c>
      <c r="D234" s="192">
        <v>8757310</v>
      </c>
      <c r="E234" s="193">
        <v>0</v>
      </c>
      <c r="F234" s="203">
        <f>F235</f>
        <v>13180.5</v>
      </c>
      <c r="G234" s="203">
        <f t="shared" ref="G234:H234" si="77">G235</f>
        <v>11691.1</v>
      </c>
      <c r="H234" s="203">
        <f t="shared" si="77"/>
        <v>13285.9</v>
      </c>
    </row>
    <row r="235" spans="1:8" ht="16.5" thickBot="1">
      <c r="A235" s="190" t="s">
        <v>119</v>
      </c>
      <c r="B235" s="191">
        <v>10</v>
      </c>
      <c r="C235" s="191">
        <v>3</v>
      </c>
      <c r="D235" s="192">
        <v>8757310</v>
      </c>
      <c r="E235" s="193">
        <v>530</v>
      </c>
      <c r="F235" s="203">
        <v>13180.5</v>
      </c>
      <c r="G235" s="204">
        <v>11691.1</v>
      </c>
      <c r="H235" s="204">
        <v>13285.9</v>
      </c>
    </row>
    <row r="236" spans="1:8" ht="32.25" thickBot="1">
      <c r="A236" s="98" t="s">
        <v>60</v>
      </c>
      <c r="B236" s="191">
        <v>10</v>
      </c>
      <c r="C236" s="191">
        <v>3</v>
      </c>
      <c r="D236" s="192">
        <v>7950000</v>
      </c>
      <c r="E236" s="193">
        <v>0</v>
      </c>
      <c r="F236" s="203">
        <f>F237</f>
        <v>50</v>
      </c>
      <c r="G236" s="203">
        <f t="shared" ref="G236:H236" si="78">G237</f>
        <v>44.4</v>
      </c>
      <c r="H236" s="203">
        <f t="shared" si="78"/>
        <v>50.4</v>
      </c>
    </row>
    <row r="237" spans="1:8" ht="16.5" thickBot="1">
      <c r="A237" s="111" t="s">
        <v>8</v>
      </c>
      <c r="B237" s="191">
        <v>10</v>
      </c>
      <c r="C237" s="191">
        <v>3</v>
      </c>
      <c r="D237" s="192" t="s">
        <v>61</v>
      </c>
      <c r="E237" s="193">
        <v>240</v>
      </c>
      <c r="F237" s="203">
        <v>50</v>
      </c>
      <c r="G237" s="204">
        <v>44.4</v>
      </c>
      <c r="H237" s="204">
        <v>50.4</v>
      </c>
    </row>
    <row r="238" spans="1:8" ht="16.5" thickBot="1">
      <c r="A238" s="267" t="s">
        <v>117</v>
      </c>
      <c r="B238" s="185">
        <v>10</v>
      </c>
      <c r="C238" s="185">
        <v>4</v>
      </c>
      <c r="D238" s="186">
        <v>0</v>
      </c>
      <c r="E238" s="187">
        <v>0</v>
      </c>
      <c r="F238" s="219">
        <f>F239</f>
        <v>2495.9</v>
      </c>
      <c r="G238" s="219">
        <f t="shared" ref="G238:H238" si="79">G239</f>
        <v>2426</v>
      </c>
      <c r="H238" s="219">
        <f t="shared" si="79"/>
        <v>2540.8000000000002</v>
      </c>
    </row>
    <row r="239" spans="1:8" ht="16.5" thickBot="1">
      <c r="A239" s="190" t="s">
        <v>75</v>
      </c>
      <c r="B239" s="268">
        <v>10</v>
      </c>
      <c r="C239" s="268">
        <v>4</v>
      </c>
      <c r="D239" s="269">
        <v>8750000</v>
      </c>
      <c r="E239" s="270">
        <v>0</v>
      </c>
      <c r="F239" s="271">
        <f>F240+F241</f>
        <v>2495.9</v>
      </c>
      <c r="G239" s="271">
        <f t="shared" ref="G239:H239" si="80">G240+G241</f>
        <v>2426</v>
      </c>
      <c r="H239" s="271">
        <f t="shared" si="80"/>
        <v>2540.8000000000002</v>
      </c>
    </row>
    <row r="240" spans="1:8" ht="63.75" thickBot="1">
      <c r="A240" s="272" t="s">
        <v>118</v>
      </c>
      <c r="B240" s="191">
        <v>10</v>
      </c>
      <c r="C240" s="191">
        <v>4</v>
      </c>
      <c r="D240" s="192">
        <v>8757350</v>
      </c>
      <c r="E240" s="193">
        <v>530</v>
      </c>
      <c r="F240" s="203">
        <v>2345.1</v>
      </c>
      <c r="G240" s="203">
        <v>2279.4</v>
      </c>
      <c r="H240" s="203">
        <v>2387.3000000000002</v>
      </c>
    </row>
    <row r="241" spans="1:8" ht="32.25" thickBot="1">
      <c r="A241" s="104" t="s">
        <v>179</v>
      </c>
      <c r="B241" s="191">
        <v>10</v>
      </c>
      <c r="C241" s="191">
        <v>4</v>
      </c>
      <c r="D241" s="192">
        <v>8757200</v>
      </c>
      <c r="E241" s="193">
        <v>530</v>
      </c>
      <c r="F241" s="203">
        <v>150.80000000000001</v>
      </c>
      <c r="G241" s="204">
        <v>146.6</v>
      </c>
      <c r="H241" s="204">
        <v>153.5</v>
      </c>
    </row>
    <row r="242" spans="1:8" ht="16.5" thickBot="1">
      <c r="A242" s="273" t="s">
        <v>180</v>
      </c>
      <c r="B242" s="245">
        <v>10</v>
      </c>
      <c r="C242" s="245">
        <v>6</v>
      </c>
      <c r="D242" s="246">
        <v>8750000</v>
      </c>
      <c r="E242" s="247">
        <v>0</v>
      </c>
      <c r="F242" s="248">
        <f>F243</f>
        <v>201.1</v>
      </c>
      <c r="G242" s="248">
        <f t="shared" ref="G242:H243" si="81">G243</f>
        <v>178.3</v>
      </c>
      <c r="H242" s="248">
        <f t="shared" si="81"/>
        <v>202.7</v>
      </c>
    </row>
    <row r="243" spans="1:8" ht="32.25" thickBot="1">
      <c r="A243" s="86" t="s">
        <v>63</v>
      </c>
      <c r="B243" s="191">
        <v>10</v>
      </c>
      <c r="C243" s="191">
        <v>6</v>
      </c>
      <c r="D243" s="192">
        <v>8757170</v>
      </c>
      <c r="E243" s="193">
        <v>0</v>
      </c>
      <c r="F243" s="203">
        <f>F244</f>
        <v>201.1</v>
      </c>
      <c r="G243" s="203">
        <f t="shared" si="81"/>
        <v>178.3</v>
      </c>
      <c r="H243" s="203">
        <f t="shared" si="81"/>
        <v>202.7</v>
      </c>
    </row>
    <row r="244" spans="1:8" ht="16.5" thickBot="1">
      <c r="A244" s="111" t="s">
        <v>8</v>
      </c>
      <c r="B244" s="191">
        <v>10</v>
      </c>
      <c r="C244" s="191">
        <v>6</v>
      </c>
      <c r="D244" s="192">
        <v>8757170</v>
      </c>
      <c r="E244" s="193">
        <v>530</v>
      </c>
      <c r="F244" s="203">
        <v>201.1</v>
      </c>
      <c r="G244" s="204">
        <v>178.3</v>
      </c>
      <c r="H244" s="204">
        <v>202.7</v>
      </c>
    </row>
    <row r="245" spans="1:8" ht="16.5" thickBot="1">
      <c r="A245" s="179" t="s">
        <v>64</v>
      </c>
      <c r="B245" s="180">
        <v>11</v>
      </c>
      <c r="C245" s="180">
        <v>0</v>
      </c>
      <c r="D245" s="181">
        <v>0</v>
      </c>
      <c r="E245" s="182">
        <v>0</v>
      </c>
      <c r="F245" s="218">
        <f>F246</f>
        <v>220</v>
      </c>
      <c r="G245" s="218">
        <f t="shared" ref="G245:H245" si="82">G246</f>
        <v>195</v>
      </c>
      <c r="H245" s="218">
        <f t="shared" si="82"/>
        <v>221.7</v>
      </c>
    </row>
    <row r="246" spans="1:8" ht="16.5" thickBot="1">
      <c r="A246" s="184" t="s">
        <v>65</v>
      </c>
      <c r="B246" s="185">
        <v>11</v>
      </c>
      <c r="C246" s="185">
        <v>1</v>
      </c>
      <c r="D246" s="186">
        <v>0</v>
      </c>
      <c r="E246" s="187">
        <v>0</v>
      </c>
      <c r="F246" s="219">
        <f>F247+F249</f>
        <v>220</v>
      </c>
      <c r="G246" s="219">
        <f t="shared" ref="G246:H246" si="83">G247+G249</f>
        <v>195</v>
      </c>
      <c r="H246" s="219">
        <f t="shared" si="83"/>
        <v>221.7</v>
      </c>
    </row>
    <row r="247" spans="1:8" ht="32.25" thickBot="1">
      <c r="A247" s="274" t="s">
        <v>66</v>
      </c>
      <c r="B247" s="268">
        <v>11</v>
      </c>
      <c r="C247" s="268">
        <v>1</v>
      </c>
      <c r="D247" s="269">
        <v>20000</v>
      </c>
      <c r="E247" s="270">
        <v>0</v>
      </c>
      <c r="F247" s="271">
        <f>F248</f>
        <v>205</v>
      </c>
      <c r="G247" s="271">
        <f t="shared" ref="G247:H247" si="84">G248</f>
        <v>181.7</v>
      </c>
      <c r="H247" s="271">
        <f t="shared" si="84"/>
        <v>206.6</v>
      </c>
    </row>
    <row r="248" spans="1:8" ht="32.25" thickBot="1">
      <c r="A248" s="274" t="s">
        <v>67</v>
      </c>
      <c r="B248" s="268">
        <v>11</v>
      </c>
      <c r="C248" s="268">
        <v>1</v>
      </c>
      <c r="D248" s="269">
        <v>20420</v>
      </c>
      <c r="E248" s="270">
        <v>240</v>
      </c>
      <c r="F248" s="271">
        <v>205</v>
      </c>
      <c r="G248" s="204">
        <v>181.7</v>
      </c>
      <c r="H248" s="204">
        <v>206.6</v>
      </c>
    </row>
    <row r="249" spans="1:8" ht="16.5" thickBot="1">
      <c r="A249" s="274" t="s">
        <v>8</v>
      </c>
      <c r="B249" s="268">
        <v>11</v>
      </c>
      <c r="C249" s="268">
        <v>1</v>
      </c>
      <c r="D249" s="269">
        <v>7950000</v>
      </c>
      <c r="E249" s="270">
        <v>0</v>
      </c>
      <c r="F249" s="271">
        <f>F250</f>
        <v>15</v>
      </c>
      <c r="G249" s="271">
        <f t="shared" ref="G249:H250" si="85">G250</f>
        <v>13.3</v>
      </c>
      <c r="H249" s="271">
        <f t="shared" si="85"/>
        <v>15.1</v>
      </c>
    </row>
    <row r="250" spans="1:8" ht="16.5" thickBot="1">
      <c r="A250" s="98" t="s">
        <v>68</v>
      </c>
      <c r="B250" s="268">
        <v>11</v>
      </c>
      <c r="C250" s="268">
        <v>1</v>
      </c>
      <c r="D250" s="269" t="s">
        <v>181</v>
      </c>
      <c r="E250" s="270">
        <v>0</v>
      </c>
      <c r="F250" s="271">
        <f>F251</f>
        <v>15</v>
      </c>
      <c r="G250" s="271">
        <f t="shared" si="85"/>
        <v>13.3</v>
      </c>
      <c r="H250" s="271">
        <f t="shared" si="85"/>
        <v>15.1</v>
      </c>
    </row>
    <row r="251" spans="1:8" ht="16.5" thickBot="1">
      <c r="A251" s="91" t="s">
        <v>8</v>
      </c>
      <c r="B251" s="268">
        <v>11</v>
      </c>
      <c r="C251" s="268">
        <v>1</v>
      </c>
      <c r="D251" s="269" t="s">
        <v>69</v>
      </c>
      <c r="E251" s="270">
        <v>530</v>
      </c>
      <c r="F251" s="271">
        <v>15</v>
      </c>
      <c r="G251" s="204">
        <v>13.3</v>
      </c>
      <c r="H251" s="204">
        <v>15.1</v>
      </c>
    </row>
    <row r="252" spans="1:8" ht="16.5" thickBot="1">
      <c r="A252" s="179" t="s">
        <v>70</v>
      </c>
      <c r="B252" s="180">
        <v>12</v>
      </c>
      <c r="C252" s="180">
        <v>0</v>
      </c>
      <c r="D252" s="181">
        <v>0</v>
      </c>
      <c r="E252" s="182">
        <v>0</v>
      </c>
      <c r="F252" s="218">
        <f>F253</f>
        <v>109.6</v>
      </c>
      <c r="G252" s="218">
        <f t="shared" ref="G252:H254" si="86">G253</f>
        <v>97.2</v>
      </c>
      <c r="H252" s="218">
        <f t="shared" si="86"/>
        <v>110.5</v>
      </c>
    </row>
    <row r="253" spans="1:8" ht="16.5" thickBot="1">
      <c r="A253" s="184" t="s">
        <v>71</v>
      </c>
      <c r="B253" s="185">
        <v>12</v>
      </c>
      <c r="C253" s="185">
        <v>2</v>
      </c>
      <c r="D253" s="186">
        <v>0</v>
      </c>
      <c r="E253" s="187">
        <v>0</v>
      </c>
      <c r="F253" s="219">
        <f>F254</f>
        <v>109.6</v>
      </c>
      <c r="G253" s="219">
        <f t="shared" si="86"/>
        <v>97.2</v>
      </c>
      <c r="H253" s="219">
        <f t="shared" si="86"/>
        <v>110.5</v>
      </c>
    </row>
    <row r="254" spans="1:8" ht="32.25" thickBot="1">
      <c r="A254" s="274" t="s">
        <v>72</v>
      </c>
      <c r="B254" s="268">
        <v>12</v>
      </c>
      <c r="C254" s="268">
        <v>2</v>
      </c>
      <c r="D254" s="269">
        <v>4575520</v>
      </c>
      <c r="E254" s="270">
        <v>0</v>
      </c>
      <c r="F254" s="271">
        <f>F255</f>
        <v>109.6</v>
      </c>
      <c r="G254" s="271">
        <f t="shared" si="86"/>
        <v>97.2</v>
      </c>
      <c r="H254" s="271">
        <f t="shared" si="86"/>
        <v>110.5</v>
      </c>
    </row>
    <row r="255" spans="1:8" ht="32.25" thickBot="1">
      <c r="A255" s="274" t="s">
        <v>182</v>
      </c>
      <c r="B255" s="268">
        <v>12</v>
      </c>
      <c r="C255" s="268">
        <v>2</v>
      </c>
      <c r="D255" s="269">
        <v>4575520</v>
      </c>
      <c r="E255" s="270">
        <v>240</v>
      </c>
      <c r="F255" s="271">
        <v>109.6</v>
      </c>
      <c r="G255" s="204">
        <v>97.2</v>
      </c>
      <c r="H255" s="204">
        <v>110.5</v>
      </c>
    </row>
    <row r="256" spans="1:8" ht="32.25" hidden="1" thickBot="1">
      <c r="A256" s="179" t="s">
        <v>83</v>
      </c>
      <c r="B256" s="180">
        <v>13</v>
      </c>
      <c r="C256" s="180">
        <v>0</v>
      </c>
      <c r="D256" s="181">
        <v>0</v>
      </c>
      <c r="E256" s="182">
        <v>0</v>
      </c>
      <c r="F256" s="218"/>
      <c r="G256" s="204"/>
      <c r="H256" s="204"/>
    </row>
    <row r="257" spans="1:8" ht="16.5" hidden="1" thickBot="1">
      <c r="A257" s="275" t="s">
        <v>84</v>
      </c>
      <c r="B257" s="197">
        <v>13</v>
      </c>
      <c r="C257" s="197">
        <v>1</v>
      </c>
      <c r="D257" s="198">
        <v>0</v>
      </c>
      <c r="E257" s="199">
        <v>0</v>
      </c>
      <c r="F257" s="217"/>
      <c r="G257" s="204"/>
      <c r="H257" s="204"/>
    </row>
    <row r="258" spans="1:8" ht="16.5" hidden="1" thickBot="1">
      <c r="A258" s="274" t="s">
        <v>183</v>
      </c>
      <c r="B258" s="268">
        <v>13</v>
      </c>
      <c r="C258" s="268">
        <v>1</v>
      </c>
      <c r="D258" s="269">
        <v>650130</v>
      </c>
      <c r="E258" s="270">
        <v>0</v>
      </c>
      <c r="F258" s="271"/>
      <c r="G258" s="204"/>
      <c r="H258" s="204"/>
    </row>
    <row r="259" spans="1:8" ht="16.5" hidden="1" thickBot="1">
      <c r="A259" s="274" t="s">
        <v>17</v>
      </c>
      <c r="B259" s="268">
        <v>13</v>
      </c>
      <c r="C259" s="268">
        <v>1</v>
      </c>
      <c r="D259" s="269">
        <v>650130</v>
      </c>
      <c r="E259" s="270">
        <v>13</v>
      </c>
      <c r="F259" s="271"/>
      <c r="G259" s="204"/>
      <c r="H259" s="204"/>
    </row>
    <row r="260" spans="1:8" ht="31.5">
      <c r="A260" s="74" t="s">
        <v>83</v>
      </c>
      <c r="B260" s="76">
        <v>13</v>
      </c>
      <c r="C260" s="76">
        <v>0</v>
      </c>
      <c r="D260" s="77">
        <v>0</v>
      </c>
      <c r="E260" s="75">
        <v>0</v>
      </c>
      <c r="F260" s="78">
        <f>SUM(F261)</f>
        <v>120.8</v>
      </c>
      <c r="G260" s="78">
        <f t="shared" ref="G260:H260" si="87">SUM(G261)</f>
        <v>103.1</v>
      </c>
      <c r="H260" s="78">
        <f t="shared" si="87"/>
        <v>35.700000000000003</v>
      </c>
    </row>
    <row r="261" spans="1:8" ht="15.75">
      <c r="A261" s="113" t="s">
        <v>84</v>
      </c>
      <c r="B261" s="114">
        <v>13</v>
      </c>
      <c r="C261" s="114">
        <v>1</v>
      </c>
      <c r="D261" s="115">
        <v>0</v>
      </c>
      <c r="E261" s="90">
        <v>0</v>
      </c>
      <c r="F261" s="116">
        <f>SUM(F262)</f>
        <v>120.8</v>
      </c>
      <c r="G261" s="116">
        <f t="shared" ref="G261:H262" si="88">SUM(G262)</f>
        <v>103.1</v>
      </c>
      <c r="H261" s="116">
        <f t="shared" si="88"/>
        <v>35.700000000000003</v>
      </c>
    </row>
    <row r="262" spans="1:8" ht="15.75">
      <c r="A262" s="104" t="s">
        <v>85</v>
      </c>
      <c r="B262" s="105">
        <v>13</v>
      </c>
      <c r="C262" s="105">
        <v>1</v>
      </c>
      <c r="D262" s="106">
        <v>650320</v>
      </c>
      <c r="E262" s="107">
        <v>0</v>
      </c>
      <c r="F262" s="108">
        <f>SUM(F263)</f>
        <v>120.8</v>
      </c>
      <c r="G262" s="108">
        <f t="shared" si="88"/>
        <v>103.1</v>
      </c>
      <c r="H262" s="108">
        <f t="shared" si="88"/>
        <v>35.700000000000003</v>
      </c>
    </row>
    <row r="263" spans="1:8" ht="15.75">
      <c r="A263" s="91" t="s">
        <v>17</v>
      </c>
      <c r="B263" s="93">
        <v>13</v>
      </c>
      <c r="C263" s="93">
        <v>1</v>
      </c>
      <c r="D263" s="94">
        <v>650320</v>
      </c>
      <c r="E263" s="92">
        <v>240</v>
      </c>
      <c r="F263" s="95">
        <v>120.8</v>
      </c>
      <c r="G263" s="95">
        <v>103.1</v>
      </c>
      <c r="H263" s="95">
        <v>35.700000000000003</v>
      </c>
    </row>
    <row r="264" spans="1:8" ht="16.5" thickBot="1">
      <c r="A264" s="179" t="s">
        <v>75</v>
      </c>
      <c r="B264" s="180">
        <v>14</v>
      </c>
      <c r="C264" s="180">
        <v>0</v>
      </c>
      <c r="D264" s="181">
        <v>0</v>
      </c>
      <c r="E264" s="182">
        <v>0</v>
      </c>
      <c r="F264" s="218">
        <f>F265</f>
        <v>5009.9000000000005</v>
      </c>
      <c r="G264" s="218">
        <f t="shared" ref="G264:H264" si="89">G265</f>
        <v>4258.3</v>
      </c>
      <c r="H264" s="218">
        <f t="shared" si="89"/>
        <v>5230.4000000000005</v>
      </c>
    </row>
    <row r="265" spans="1:8" ht="48" thickBot="1">
      <c r="A265" s="276" t="s">
        <v>86</v>
      </c>
      <c r="B265" s="277">
        <v>14</v>
      </c>
      <c r="C265" s="277">
        <v>1</v>
      </c>
      <c r="D265" s="278">
        <v>0</v>
      </c>
      <c r="E265" s="279">
        <v>0</v>
      </c>
      <c r="F265" s="280">
        <f>F266+F268</f>
        <v>5009.9000000000005</v>
      </c>
      <c r="G265" s="280">
        <f t="shared" ref="G265:H265" si="90">G266+G268</f>
        <v>4258.3</v>
      </c>
      <c r="H265" s="280">
        <f t="shared" si="90"/>
        <v>5230.4000000000005</v>
      </c>
    </row>
    <row r="266" spans="1:8" ht="32.25" thickBot="1">
      <c r="A266" s="281" t="s">
        <v>87</v>
      </c>
      <c r="B266" s="282">
        <v>14</v>
      </c>
      <c r="C266" s="282">
        <v>1</v>
      </c>
      <c r="D266" s="283">
        <v>8750120</v>
      </c>
      <c r="E266" s="284">
        <v>0</v>
      </c>
      <c r="F266" s="229">
        <f>F267</f>
        <v>4288.1000000000004</v>
      </c>
      <c r="G266" s="229">
        <f t="shared" ref="G266:H266" si="91">G267</f>
        <v>3644.8</v>
      </c>
      <c r="H266" s="229">
        <f t="shared" si="91"/>
        <v>4476.8</v>
      </c>
    </row>
    <row r="267" spans="1:8" ht="36.75" customHeight="1" thickBot="1">
      <c r="A267" s="285" t="s">
        <v>88</v>
      </c>
      <c r="B267" s="282">
        <v>14</v>
      </c>
      <c r="C267" s="282">
        <v>1</v>
      </c>
      <c r="D267" s="283">
        <v>8750120</v>
      </c>
      <c r="E267" s="284">
        <v>530</v>
      </c>
      <c r="F267" s="229">
        <v>4288.1000000000004</v>
      </c>
      <c r="G267" s="204">
        <v>3644.8</v>
      </c>
      <c r="H267" s="204">
        <v>4476.8</v>
      </c>
    </row>
    <row r="268" spans="1:8" ht="16.5" thickBot="1">
      <c r="A268" s="281" t="s">
        <v>89</v>
      </c>
      <c r="B268" s="286">
        <v>14</v>
      </c>
      <c r="C268" s="286">
        <v>1</v>
      </c>
      <c r="D268" s="287">
        <v>8750220</v>
      </c>
      <c r="E268" s="288">
        <v>0</v>
      </c>
      <c r="F268" s="229">
        <f>F269</f>
        <v>721.8</v>
      </c>
      <c r="G268" s="229">
        <f t="shared" ref="G268:H268" si="92">G269</f>
        <v>613.5</v>
      </c>
      <c r="H268" s="229">
        <f t="shared" si="92"/>
        <v>753.6</v>
      </c>
    </row>
    <row r="269" spans="1:8" ht="16.5" thickBot="1">
      <c r="A269" s="285" t="s">
        <v>88</v>
      </c>
      <c r="B269" s="289">
        <v>14</v>
      </c>
      <c r="C269" s="289">
        <v>1</v>
      </c>
      <c r="D269" s="290">
        <v>8750220</v>
      </c>
      <c r="E269" s="291">
        <v>530</v>
      </c>
      <c r="F269" s="229">
        <v>721.8</v>
      </c>
      <c r="G269" s="204">
        <v>613.5</v>
      </c>
      <c r="H269" s="204">
        <v>753.6</v>
      </c>
    </row>
    <row r="270" spans="1:8" ht="32.25" hidden="1" thickBot="1">
      <c r="A270" s="292" t="s">
        <v>184</v>
      </c>
      <c r="B270" s="293">
        <v>14</v>
      </c>
      <c r="C270" s="294">
        <v>3</v>
      </c>
      <c r="D270" s="295">
        <v>0</v>
      </c>
      <c r="E270" s="296">
        <v>0</v>
      </c>
      <c r="F270" s="200"/>
      <c r="G270" s="189"/>
      <c r="H270" s="189"/>
    </row>
    <row r="271" spans="1:8" ht="63.75" hidden="1" thickBot="1">
      <c r="A271" s="297" t="s">
        <v>14</v>
      </c>
      <c r="B271" s="249">
        <v>14</v>
      </c>
      <c r="C271" s="249">
        <v>3</v>
      </c>
      <c r="D271" s="250">
        <v>5210600</v>
      </c>
      <c r="E271" s="251">
        <v>0</v>
      </c>
      <c r="F271" s="298"/>
      <c r="G271" s="189"/>
      <c r="H271" s="189"/>
    </row>
    <row r="272" spans="1:8" ht="16.5" hidden="1" thickBot="1">
      <c r="A272" s="299" t="s">
        <v>32</v>
      </c>
      <c r="B272" s="249">
        <v>14</v>
      </c>
      <c r="C272" s="249">
        <v>3</v>
      </c>
      <c r="D272" s="250">
        <v>5210600</v>
      </c>
      <c r="E272" s="251">
        <v>17</v>
      </c>
      <c r="F272" s="300"/>
      <c r="G272" s="189"/>
      <c r="H272" s="189"/>
    </row>
    <row r="273" spans="1:8" ht="15.75" hidden="1">
      <c r="A273" s="301" t="s">
        <v>185</v>
      </c>
      <c r="B273" s="302"/>
      <c r="C273" s="302"/>
      <c r="D273" s="303"/>
      <c r="E273" s="304"/>
      <c r="F273" s="305"/>
      <c r="G273" s="189"/>
      <c r="H273" s="189"/>
    </row>
    <row r="274" spans="1:8" s="311" customFormat="1" ht="22.5" customHeight="1">
      <c r="A274" s="306" t="s">
        <v>186</v>
      </c>
      <c r="B274" s="307"/>
      <c r="C274" s="307"/>
      <c r="D274" s="308"/>
      <c r="E274" s="309"/>
      <c r="F274" s="310">
        <f>F9+F88+F91+F125+F185+F231+F245+F252+F264+F260</f>
        <v>364271.8</v>
      </c>
      <c r="G274" s="310">
        <f t="shared" ref="G274:H274" si="93">G9+G88+G91+G125+G185+G231+G245+G252+G264+G260</f>
        <v>346812.89999999997</v>
      </c>
      <c r="H274" s="310">
        <f t="shared" si="93"/>
        <v>369684.70000000007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XFA585"/>
  <sheetViews>
    <sheetView tabSelected="1" view="pageBreakPreview" topLeftCell="A61" zoomScale="110" zoomScaleSheetLayoutView="110" workbookViewId="0">
      <selection sqref="A1:F1"/>
    </sheetView>
  </sheetViews>
  <sheetFormatPr defaultRowHeight="15.75"/>
  <cols>
    <col min="1" max="1" width="65.42578125" style="68" customWidth="1"/>
    <col min="2" max="2" width="4.85546875" style="68" customWidth="1"/>
    <col min="3" max="3" width="3.85546875" style="68" customWidth="1"/>
    <col min="4" max="4" width="16" style="348" customWidth="1"/>
    <col min="5" max="5" width="5.140625" style="68" customWidth="1"/>
    <col min="6" max="6" width="12.140625" style="68" customWidth="1"/>
    <col min="7" max="7" width="9.28515625" style="68" bestFit="1" customWidth="1"/>
    <col min="8" max="16384" width="9.140625" style="68"/>
  </cols>
  <sheetData>
    <row r="1" spans="1:12" ht="65.25" customHeight="1">
      <c r="A1" s="482" t="s">
        <v>631</v>
      </c>
      <c r="B1" s="483"/>
      <c r="C1" s="483"/>
      <c r="D1" s="483"/>
      <c r="E1" s="483"/>
      <c r="F1" s="483"/>
    </row>
    <row r="2" spans="1:12" ht="47.25" customHeight="1">
      <c r="A2" s="487" t="s">
        <v>496</v>
      </c>
      <c r="B2" s="487"/>
      <c r="C2" s="487"/>
      <c r="D2" s="487"/>
      <c r="E2" s="487"/>
      <c r="F2" s="487"/>
    </row>
    <row r="3" spans="1:12" ht="31.5" customHeight="1">
      <c r="A3" s="498"/>
      <c r="B3" s="498"/>
      <c r="C3" s="498"/>
      <c r="D3" s="498"/>
      <c r="E3" s="498"/>
      <c r="F3" s="498"/>
    </row>
    <row r="4" spans="1:12" ht="16.5" thickBot="1">
      <c r="A4" s="486" t="s">
        <v>246</v>
      </c>
      <c r="B4" s="486"/>
      <c r="C4" s="486"/>
      <c r="D4" s="486"/>
      <c r="E4" s="486"/>
      <c r="F4" s="486"/>
    </row>
    <row r="5" spans="1:12" ht="15">
      <c r="A5" s="492" t="s">
        <v>141</v>
      </c>
      <c r="B5" s="488" t="s">
        <v>188</v>
      </c>
      <c r="C5" s="489"/>
      <c r="D5" s="494" t="s">
        <v>144</v>
      </c>
      <c r="E5" s="496" t="s">
        <v>145</v>
      </c>
      <c r="F5" s="484" t="s">
        <v>247</v>
      </c>
    </row>
    <row r="6" spans="1:12" ht="31.5" customHeight="1" thickBot="1">
      <c r="A6" s="493"/>
      <c r="B6" s="490"/>
      <c r="C6" s="491"/>
      <c r="D6" s="495"/>
      <c r="E6" s="497"/>
      <c r="F6" s="485"/>
    </row>
    <row r="7" spans="1:12">
      <c r="A7" s="324">
        <v>1</v>
      </c>
      <c r="B7" s="325">
        <v>2</v>
      </c>
      <c r="C7" s="325">
        <v>3</v>
      </c>
      <c r="D7" s="326">
        <v>4</v>
      </c>
      <c r="E7" s="326">
        <v>5</v>
      </c>
      <c r="F7" s="342">
        <v>6</v>
      </c>
    </row>
    <row r="8" spans="1:12" s="330" customFormat="1" ht="18.75">
      <c r="A8" s="350" t="s">
        <v>5</v>
      </c>
      <c r="B8" s="336" t="s">
        <v>206</v>
      </c>
      <c r="C8" s="336"/>
      <c r="D8" s="337"/>
      <c r="E8" s="337"/>
      <c r="F8" s="346">
        <f>F9+F18+F101+F109+F69</f>
        <v>24990.5</v>
      </c>
      <c r="G8" s="385"/>
      <c r="H8" s="385"/>
      <c r="I8" s="385"/>
    </row>
    <row r="9" spans="1:12" s="330" customFormat="1" ht="47.25">
      <c r="A9" s="345" t="s">
        <v>38</v>
      </c>
      <c r="B9" s="336" t="s">
        <v>206</v>
      </c>
      <c r="C9" s="336" t="s">
        <v>207</v>
      </c>
      <c r="D9" s="337"/>
      <c r="E9" s="337"/>
      <c r="F9" s="346">
        <f>F10</f>
        <v>1171</v>
      </c>
    </row>
    <row r="10" spans="1:12">
      <c r="A10" s="338" t="s">
        <v>208</v>
      </c>
      <c r="B10" s="339" t="s">
        <v>206</v>
      </c>
      <c r="C10" s="339" t="s">
        <v>207</v>
      </c>
      <c r="D10" s="340" t="s">
        <v>274</v>
      </c>
      <c r="E10" s="340"/>
      <c r="F10" s="347">
        <f>F11</f>
        <v>1171</v>
      </c>
      <c r="J10" s="335"/>
      <c r="K10" s="335"/>
      <c r="L10" s="335"/>
    </row>
    <row r="11" spans="1:12">
      <c r="A11" s="338" t="s">
        <v>209</v>
      </c>
      <c r="B11" s="339" t="s">
        <v>206</v>
      </c>
      <c r="C11" s="339" t="s">
        <v>207</v>
      </c>
      <c r="D11" s="340" t="s">
        <v>476</v>
      </c>
      <c r="E11" s="340"/>
      <c r="F11" s="347">
        <f>F12+F16</f>
        <v>1171</v>
      </c>
    </row>
    <row r="12" spans="1:12">
      <c r="A12" s="338" t="s">
        <v>414</v>
      </c>
      <c r="B12" s="339" t="s">
        <v>206</v>
      </c>
      <c r="C12" s="339" t="s">
        <v>207</v>
      </c>
      <c r="D12" s="340" t="s">
        <v>477</v>
      </c>
      <c r="E12" s="340"/>
      <c r="F12" s="347">
        <f>F13</f>
        <v>385</v>
      </c>
    </row>
    <row r="13" spans="1:12" ht="63">
      <c r="A13" s="338" t="s">
        <v>379</v>
      </c>
      <c r="B13" s="339" t="s">
        <v>206</v>
      </c>
      <c r="C13" s="339" t="s">
        <v>207</v>
      </c>
      <c r="D13" s="340" t="s">
        <v>477</v>
      </c>
      <c r="E13" s="340">
        <v>100</v>
      </c>
      <c r="F13" s="347">
        <f>F14</f>
        <v>385</v>
      </c>
    </row>
    <row r="14" spans="1:12" ht="31.5">
      <c r="A14" s="338" t="s">
        <v>210</v>
      </c>
      <c r="B14" s="339" t="s">
        <v>206</v>
      </c>
      <c r="C14" s="339" t="s">
        <v>207</v>
      </c>
      <c r="D14" s="340" t="s">
        <v>477</v>
      </c>
      <c r="E14" s="340">
        <v>120</v>
      </c>
      <c r="F14" s="347">
        <v>385</v>
      </c>
    </row>
    <row r="15" spans="1:12" ht="31.5">
      <c r="A15" s="338" t="s">
        <v>211</v>
      </c>
      <c r="B15" s="339" t="s">
        <v>206</v>
      </c>
      <c r="C15" s="339" t="s">
        <v>207</v>
      </c>
      <c r="D15" s="340" t="s">
        <v>415</v>
      </c>
      <c r="E15" s="340"/>
      <c r="F15" s="347">
        <f>F16</f>
        <v>786</v>
      </c>
    </row>
    <row r="16" spans="1:12" ht="63">
      <c r="A16" s="338" t="s">
        <v>379</v>
      </c>
      <c r="B16" s="339" t="s">
        <v>206</v>
      </c>
      <c r="C16" s="339" t="s">
        <v>207</v>
      </c>
      <c r="D16" s="340" t="s">
        <v>415</v>
      </c>
      <c r="E16" s="340">
        <v>100</v>
      </c>
      <c r="F16" s="347">
        <f>F17</f>
        <v>786</v>
      </c>
    </row>
    <row r="17" spans="1:6" ht="31.5">
      <c r="A17" s="338" t="s">
        <v>210</v>
      </c>
      <c r="B17" s="339" t="s">
        <v>206</v>
      </c>
      <c r="C17" s="339" t="s">
        <v>207</v>
      </c>
      <c r="D17" s="340" t="s">
        <v>415</v>
      </c>
      <c r="E17" s="340">
        <v>120</v>
      </c>
      <c r="F17" s="347">
        <v>786</v>
      </c>
    </row>
    <row r="18" spans="1:6" ht="47.25">
      <c r="A18" s="345" t="s">
        <v>9</v>
      </c>
      <c r="B18" s="336" t="s">
        <v>206</v>
      </c>
      <c r="C18" s="336" t="s">
        <v>212</v>
      </c>
      <c r="D18" s="337"/>
      <c r="E18" s="337"/>
      <c r="F18" s="346">
        <f>F19+F55</f>
        <v>11443</v>
      </c>
    </row>
    <row r="19" spans="1:6" s="368" customFormat="1" ht="31.5">
      <c r="A19" s="338" t="s">
        <v>258</v>
      </c>
      <c r="B19" s="339" t="s">
        <v>206</v>
      </c>
      <c r="C19" s="339" t="s">
        <v>212</v>
      </c>
      <c r="D19" s="340" t="s">
        <v>295</v>
      </c>
      <c r="E19" s="340"/>
      <c r="F19" s="347">
        <f>F20</f>
        <v>1466.5000000000002</v>
      </c>
    </row>
    <row r="20" spans="1:6">
      <c r="A20" s="338" t="s">
        <v>315</v>
      </c>
      <c r="B20" s="339" t="s">
        <v>206</v>
      </c>
      <c r="C20" s="339" t="s">
        <v>212</v>
      </c>
      <c r="D20" s="340" t="s">
        <v>316</v>
      </c>
      <c r="E20" s="340"/>
      <c r="F20" s="347">
        <f>F21+F52+F31+F26+F36+F47+F41+F44</f>
        <v>1466.5000000000002</v>
      </c>
    </row>
    <row r="21" spans="1:6" ht="31.5">
      <c r="A21" s="338" t="s">
        <v>152</v>
      </c>
      <c r="B21" s="339" t="s">
        <v>206</v>
      </c>
      <c r="C21" s="339" t="s">
        <v>212</v>
      </c>
      <c r="D21" s="340" t="s">
        <v>478</v>
      </c>
      <c r="E21" s="340"/>
      <c r="F21" s="347">
        <f>F22+F24</f>
        <v>195</v>
      </c>
    </row>
    <row r="22" spans="1:6" ht="63">
      <c r="A22" s="338" t="s">
        <v>277</v>
      </c>
      <c r="B22" s="339" t="s">
        <v>206</v>
      </c>
      <c r="C22" s="339" t="s">
        <v>212</v>
      </c>
      <c r="D22" s="340" t="s">
        <v>478</v>
      </c>
      <c r="E22" s="340">
        <v>100</v>
      </c>
      <c r="F22" s="347">
        <f>F23</f>
        <v>185.3</v>
      </c>
    </row>
    <row r="23" spans="1:6" ht="31.5">
      <c r="A23" s="338" t="s">
        <v>210</v>
      </c>
      <c r="B23" s="339" t="s">
        <v>206</v>
      </c>
      <c r="C23" s="339" t="s">
        <v>212</v>
      </c>
      <c r="D23" s="340" t="s">
        <v>478</v>
      </c>
      <c r="E23" s="340">
        <v>120</v>
      </c>
      <c r="F23" s="347">
        <f>194.9-9.6</f>
        <v>185.3</v>
      </c>
    </row>
    <row r="24" spans="1:6" ht="31.5">
      <c r="A24" s="338" t="s">
        <v>215</v>
      </c>
      <c r="B24" s="339" t="s">
        <v>206</v>
      </c>
      <c r="C24" s="339" t="s">
        <v>212</v>
      </c>
      <c r="D24" s="340" t="s">
        <v>478</v>
      </c>
      <c r="E24" s="322">
        <v>200</v>
      </c>
      <c r="F24" s="347">
        <f>F25</f>
        <v>9.6999999999999993</v>
      </c>
    </row>
    <row r="25" spans="1:6" s="330" customFormat="1" ht="31.5">
      <c r="A25" s="338" t="s">
        <v>216</v>
      </c>
      <c r="B25" s="339" t="s">
        <v>206</v>
      </c>
      <c r="C25" s="339" t="s">
        <v>212</v>
      </c>
      <c r="D25" s="340" t="s">
        <v>478</v>
      </c>
      <c r="E25" s="322">
        <v>240</v>
      </c>
      <c r="F25" s="347">
        <v>9.6999999999999993</v>
      </c>
    </row>
    <row r="26" spans="1:6" ht="47.25">
      <c r="A26" s="338" t="s">
        <v>418</v>
      </c>
      <c r="B26" s="339" t="s">
        <v>206</v>
      </c>
      <c r="C26" s="339" t="s">
        <v>212</v>
      </c>
      <c r="D26" s="340" t="s">
        <v>481</v>
      </c>
      <c r="E26" s="340"/>
      <c r="F26" s="347">
        <f>F27+F29</f>
        <v>207.1</v>
      </c>
    </row>
    <row r="27" spans="1:6" ht="63">
      <c r="A27" s="338" t="s">
        <v>277</v>
      </c>
      <c r="B27" s="339" t="s">
        <v>206</v>
      </c>
      <c r="C27" s="339" t="s">
        <v>212</v>
      </c>
      <c r="D27" s="340" t="s">
        <v>481</v>
      </c>
      <c r="E27" s="340">
        <v>100</v>
      </c>
      <c r="F27" s="347">
        <f>F28</f>
        <v>182.5</v>
      </c>
    </row>
    <row r="28" spans="1:6" ht="31.5">
      <c r="A28" s="338" t="s">
        <v>210</v>
      </c>
      <c r="B28" s="339" t="s">
        <v>206</v>
      </c>
      <c r="C28" s="339" t="s">
        <v>212</v>
      </c>
      <c r="D28" s="340" t="s">
        <v>481</v>
      </c>
      <c r="E28" s="340">
        <v>120</v>
      </c>
      <c r="F28" s="347">
        <f>192.1-9.6</f>
        <v>182.5</v>
      </c>
    </row>
    <row r="29" spans="1:6" ht="31.5">
      <c r="A29" s="370" t="s">
        <v>215</v>
      </c>
      <c r="B29" s="339" t="s">
        <v>206</v>
      </c>
      <c r="C29" s="339" t="s">
        <v>212</v>
      </c>
      <c r="D29" s="340" t="s">
        <v>481</v>
      </c>
      <c r="E29" s="340">
        <v>200</v>
      </c>
      <c r="F29" s="347">
        <f>F30</f>
        <v>24.6</v>
      </c>
    </row>
    <row r="30" spans="1:6" ht="31.5">
      <c r="A30" s="355" t="s">
        <v>216</v>
      </c>
      <c r="B30" s="339" t="s">
        <v>206</v>
      </c>
      <c r="C30" s="339" t="s">
        <v>212</v>
      </c>
      <c r="D30" s="340" t="s">
        <v>481</v>
      </c>
      <c r="E30" s="340">
        <v>240</v>
      </c>
      <c r="F30" s="347">
        <v>24.6</v>
      </c>
    </row>
    <row r="31" spans="1:6" ht="63">
      <c r="A31" s="338" t="s">
        <v>417</v>
      </c>
      <c r="B31" s="339" t="s">
        <v>206</v>
      </c>
      <c r="C31" s="339" t="s">
        <v>212</v>
      </c>
      <c r="D31" s="340" t="s">
        <v>480</v>
      </c>
      <c r="E31" s="340"/>
      <c r="F31" s="347">
        <f>F32+F34</f>
        <v>195.2</v>
      </c>
    </row>
    <row r="32" spans="1:6" ht="63">
      <c r="A32" s="352" t="s">
        <v>379</v>
      </c>
      <c r="B32" s="339" t="s">
        <v>206</v>
      </c>
      <c r="C32" s="339" t="s">
        <v>212</v>
      </c>
      <c r="D32" s="340" t="s">
        <v>480</v>
      </c>
      <c r="E32" s="357">
        <v>100</v>
      </c>
      <c r="F32" s="347">
        <f>F33</f>
        <v>157.5</v>
      </c>
    </row>
    <row r="33" spans="1:6" ht="31.5">
      <c r="A33" s="355" t="s">
        <v>210</v>
      </c>
      <c r="B33" s="339" t="s">
        <v>206</v>
      </c>
      <c r="C33" s="339" t="s">
        <v>212</v>
      </c>
      <c r="D33" s="340" t="s">
        <v>480</v>
      </c>
      <c r="E33" s="359">
        <v>120</v>
      </c>
      <c r="F33" s="347">
        <f>167.2-9.7</f>
        <v>157.5</v>
      </c>
    </row>
    <row r="34" spans="1:6" ht="31.5">
      <c r="A34" s="370" t="s">
        <v>215</v>
      </c>
      <c r="B34" s="339" t="s">
        <v>206</v>
      </c>
      <c r="C34" s="339" t="s">
        <v>212</v>
      </c>
      <c r="D34" s="340" t="s">
        <v>480</v>
      </c>
      <c r="E34" s="359">
        <v>200</v>
      </c>
      <c r="F34" s="347">
        <f>F35</f>
        <v>37.700000000000003</v>
      </c>
    </row>
    <row r="35" spans="1:6" ht="31.5">
      <c r="A35" s="355" t="s">
        <v>216</v>
      </c>
      <c r="B35" s="339" t="s">
        <v>206</v>
      </c>
      <c r="C35" s="339" t="s">
        <v>212</v>
      </c>
      <c r="D35" s="340" t="s">
        <v>480</v>
      </c>
      <c r="E35" s="359">
        <v>240</v>
      </c>
      <c r="F35" s="347">
        <v>37.700000000000003</v>
      </c>
    </row>
    <row r="36" spans="1:6" ht="47.25">
      <c r="A36" s="355" t="s">
        <v>419</v>
      </c>
      <c r="B36" s="339" t="s">
        <v>206</v>
      </c>
      <c r="C36" s="339" t="s">
        <v>212</v>
      </c>
      <c r="D36" s="340" t="s">
        <v>482</v>
      </c>
      <c r="E36" s="340"/>
      <c r="F36" s="347">
        <f>F37+F39</f>
        <v>203.8</v>
      </c>
    </row>
    <row r="37" spans="1:6" ht="63">
      <c r="A37" s="338" t="s">
        <v>277</v>
      </c>
      <c r="B37" s="339" t="s">
        <v>206</v>
      </c>
      <c r="C37" s="339" t="s">
        <v>212</v>
      </c>
      <c r="D37" s="340" t="s">
        <v>482</v>
      </c>
      <c r="E37" s="340">
        <v>100</v>
      </c>
      <c r="F37" s="347">
        <f>F38</f>
        <v>168.3</v>
      </c>
    </row>
    <row r="38" spans="1:6" ht="31.5">
      <c r="A38" s="338" t="s">
        <v>210</v>
      </c>
      <c r="B38" s="339" t="s">
        <v>206</v>
      </c>
      <c r="C38" s="339" t="s">
        <v>212</v>
      </c>
      <c r="D38" s="340" t="s">
        <v>482</v>
      </c>
      <c r="E38" s="340">
        <v>120</v>
      </c>
      <c r="F38" s="347">
        <f>178-9.7</f>
        <v>168.3</v>
      </c>
    </row>
    <row r="39" spans="1:6" ht="31.5">
      <c r="A39" s="370" t="s">
        <v>215</v>
      </c>
      <c r="B39" s="339" t="s">
        <v>206</v>
      </c>
      <c r="C39" s="339" t="s">
        <v>212</v>
      </c>
      <c r="D39" s="340" t="s">
        <v>482</v>
      </c>
      <c r="E39" s="340">
        <v>200</v>
      </c>
      <c r="F39" s="347">
        <f>F40</f>
        <v>35.5</v>
      </c>
    </row>
    <row r="40" spans="1:6" ht="31.5">
      <c r="A40" s="355" t="s">
        <v>216</v>
      </c>
      <c r="B40" s="339" t="s">
        <v>206</v>
      </c>
      <c r="C40" s="339" t="s">
        <v>212</v>
      </c>
      <c r="D40" s="340" t="s">
        <v>482</v>
      </c>
      <c r="E40" s="340">
        <v>240</v>
      </c>
      <c r="F40" s="347">
        <v>35.5</v>
      </c>
    </row>
    <row r="41" spans="1:6" ht="47.25">
      <c r="A41" s="352" t="s">
        <v>580</v>
      </c>
      <c r="B41" s="339" t="s">
        <v>206</v>
      </c>
      <c r="C41" s="339" t="s">
        <v>212</v>
      </c>
      <c r="D41" s="357" t="s">
        <v>582</v>
      </c>
      <c r="E41" s="340"/>
      <c r="F41" s="347">
        <f>F42</f>
        <v>1</v>
      </c>
    </row>
    <row r="42" spans="1:6" ht="63">
      <c r="A42" s="338" t="s">
        <v>277</v>
      </c>
      <c r="B42" s="339" t="s">
        <v>206</v>
      </c>
      <c r="C42" s="339" t="s">
        <v>212</v>
      </c>
      <c r="D42" s="357" t="s">
        <v>582</v>
      </c>
      <c r="E42" s="340">
        <v>100</v>
      </c>
      <c r="F42" s="347">
        <f>F43</f>
        <v>1</v>
      </c>
    </row>
    <row r="43" spans="1:6" ht="31.5">
      <c r="A43" s="338" t="s">
        <v>210</v>
      </c>
      <c r="B43" s="339" t="s">
        <v>206</v>
      </c>
      <c r="C43" s="339" t="s">
        <v>212</v>
      </c>
      <c r="D43" s="357" t="s">
        <v>582</v>
      </c>
      <c r="E43" s="340">
        <v>120</v>
      </c>
      <c r="F43" s="347">
        <v>1</v>
      </c>
    </row>
    <row r="44" spans="1:6" ht="31.5">
      <c r="A44" s="352" t="s">
        <v>581</v>
      </c>
      <c r="B44" s="339" t="s">
        <v>206</v>
      </c>
      <c r="C44" s="339" t="s">
        <v>212</v>
      </c>
      <c r="D44" s="357" t="s">
        <v>583</v>
      </c>
      <c r="E44" s="340"/>
      <c r="F44" s="347">
        <f>F45</f>
        <v>97.3</v>
      </c>
    </row>
    <row r="45" spans="1:6" ht="31.5">
      <c r="A45" s="370" t="s">
        <v>215</v>
      </c>
      <c r="B45" s="339" t="s">
        <v>206</v>
      </c>
      <c r="C45" s="339" t="s">
        <v>212</v>
      </c>
      <c r="D45" s="357" t="s">
        <v>583</v>
      </c>
      <c r="E45" s="340">
        <v>200</v>
      </c>
      <c r="F45" s="347">
        <f>F46</f>
        <v>97.3</v>
      </c>
    </row>
    <row r="46" spans="1:6" ht="31.5">
      <c r="A46" s="355" t="s">
        <v>216</v>
      </c>
      <c r="B46" s="339" t="s">
        <v>206</v>
      </c>
      <c r="C46" s="339" t="s">
        <v>212</v>
      </c>
      <c r="D46" s="357" t="s">
        <v>583</v>
      </c>
      <c r="E46" s="340">
        <v>240</v>
      </c>
      <c r="F46" s="347">
        <v>97.3</v>
      </c>
    </row>
    <row r="47" spans="1:6" ht="94.5">
      <c r="A47" s="355" t="s">
        <v>547</v>
      </c>
      <c r="B47" s="339" t="s">
        <v>206</v>
      </c>
      <c r="C47" s="339" t="s">
        <v>212</v>
      </c>
      <c r="D47" s="340" t="s">
        <v>548</v>
      </c>
      <c r="E47" s="340"/>
      <c r="F47" s="347">
        <f>F48+F50</f>
        <v>370.1</v>
      </c>
    </row>
    <row r="48" spans="1:6" ht="63">
      <c r="A48" s="338" t="s">
        <v>277</v>
      </c>
      <c r="B48" s="339" t="s">
        <v>206</v>
      </c>
      <c r="C48" s="339" t="s">
        <v>212</v>
      </c>
      <c r="D48" s="340" t="s">
        <v>548</v>
      </c>
      <c r="E48" s="340">
        <v>100</v>
      </c>
      <c r="F48" s="347">
        <f>F49</f>
        <v>368.3</v>
      </c>
    </row>
    <row r="49" spans="1:6" ht="31.5">
      <c r="A49" s="338" t="s">
        <v>210</v>
      </c>
      <c r="B49" s="339" t="s">
        <v>206</v>
      </c>
      <c r="C49" s="339" t="s">
        <v>212</v>
      </c>
      <c r="D49" s="340" t="s">
        <v>548</v>
      </c>
      <c r="E49" s="340">
        <v>120</v>
      </c>
      <c r="F49" s="347">
        <f>387.5-19.2</f>
        <v>368.3</v>
      </c>
    </row>
    <row r="50" spans="1:6" ht="31.5">
      <c r="A50" s="370" t="s">
        <v>215</v>
      </c>
      <c r="B50" s="339" t="s">
        <v>206</v>
      </c>
      <c r="C50" s="339" t="s">
        <v>212</v>
      </c>
      <c r="D50" s="340" t="s">
        <v>548</v>
      </c>
      <c r="E50" s="340">
        <v>200</v>
      </c>
      <c r="F50" s="347">
        <f>F51</f>
        <v>1.8</v>
      </c>
    </row>
    <row r="51" spans="1:6" ht="31.5">
      <c r="A51" s="355" t="s">
        <v>216</v>
      </c>
      <c r="B51" s="339" t="s">
        <v>206</v>
      </c>
      <c r="C51" s="339" t="s">
        <v>212</v>
      </c>
      <c r="D51" s="340" t="s">
        <v>548</v>
      </c>
      <c r="E51" s="340">
        <v>240</v>
      </c>
      <c r="F51" s="347">
        <v>1.8</v>
      </c>
    </row>
    <row r="52" spans="1:6" ht="47.25">
      <c r="A52" s="338" t="s">
        <v>416</v>
      </c>
      <c r="B52" s="339" t="s">
        <v>206</v>
      </c>
      <c r="C52" s="339" t="s">
        <v>212</v>
      </c>
      <c r="D52" s="340" t="s">
        <v>479</v>
      </c>
      <c r="E52" s="340"/>
      <c r="F52" s="347">
        <f>F53</f>
        <v>197</v>
      </c>
    </row>
    <row r="53" spans="1:6" ht="63">
      <c r="A53" s="338" t="s">
        <v>277</v>
      </c>
      <c r="B53" s="339" t="s">
        <v>206</v>
      </c>
      <c r="C53" s="339" t="s">
        <v>212</v>
      </c>
      <c r="D53" s="340" t="s">
        <v>479</v>
      </c>
      <c r="E53" s="340">
        <v>100</v>
      </c>
      <c r="F53" s="347">
        <f>F54</f>
        <v>197</v>
      </c>
    </row>
    <row r="54" spans="1:6" ht="31.5">
      <c r="A54" s="338" t="s">
        <v>210</v>
      </c>
      <c r="B54" s="339" t="s">
        <v>206</v>
      </c>
      <c r="C54" s="339" t="s">
        <v>212</v>
      </c>
      <c r="D54" s="340" t="s">
        <v>479</v>
      </c>
      <c r="E54" s="340">
        <v>120</v>
      </c>
      <c r="F54" s="347">
        <f>206.6-9.6</f>
        <v>197</v>
      </c>
    </row>
    <row r="55" spans="1:6">
      <c r="A55" s="338" t="s">
        <v>208</v>
      </c>
      <c r="B55" s="339" t="s">
        <v>206</v>
      </c>
      <c r="C55" s="339" t="s">
        <v>212</v>
      </c>
      <c r="D55" s="340" t="s">
        <v>274</v>
      </c>
      <c r="E55" s="340"/>
      <c r="F55" s="347">
        <f>F56</f>
        <v>9976.5</v>
      </c>
    </row>
    <row r="56" spans="1:6">
      <c r="A56" s="323" t="s">
        <v>213</v>
      </c>
      <c r="B56" s="339" t="s">
        <v>206</v>
      </c>
      <c r="C56" s="339" t="s">
        <v>212</v>
      </c>
      <c r="D56" s="340" t="s">
        <v>398</v>
      </c>
      <c r="E56" s="340"/>
      <c r="F56" s="347">
        <f>F57+F60+F63+F66</f>
        <v>9976.5</v>
      </c>
    </row>
    <row r="57" spans="1:6" ht="31.5">
      <c r="A57" s="338" t="s">
        <v>420</v>
      </c>
      <c r="B57" s="339" t="s">
        <v>206</v>
      </c>
      <c r="C57" s="339" t="s">
        <v>212</v>
      </c>
      <c r="D57" s="340" t="s">
        <v>421</v>
      </c>
      <c r="E57" s="340"/>
      <c r="F57" s="347">
        <f>F58</f>
        <v>853</v>
      </c>
    </row>
    <row r="58" spans="1:6" ht="63">
      <c r="A58" s="338" t="s">
        <v>379</v>
      </c>
      <c r="B58" s="339" t="s">
        <v>206</v>
      </c>
      <c r="C58" s="339" t="s">
        <v>212</v>
      </c>
      <c r="D58" s="340" t="s">
        <v>421</v>
      </c>
      <c r="E58" s="340">
        <v>100</v>
      </c>
      <c r="F58" s="347">
        <f>F59</f>
        <v>853</v>
      </c>
    </row>
    <row r="59" spans="1:6" ht="31.5">
      <c r="A59" s="338" t="s">
        <v>210</v>
      </c>
      <c r="B59" s="339" t="s">
        <v>206</v>
      </c>
      <c r="C59" s="339" t="s">
        <v>212</v>
      </c>
      <c r="D59" s="340" t="s">
        <v>421</v>
      </c>
      <c r="E59" s="340">
        <v>120</v>
      </c>
      <c r="F59" s="347">
        <v>853</v>
      </c>
    </row>
    <row r="60" spans="1:6">
      <c r="A60" s="323" t="s">
        <v>214</v>
      </c>
      <c r="B60" s="358" t="s">
        <v>206</v>
      </c>
      <c r="C60" s="358" t="s">
        <v>212</v>
      </c>
      <c r="D60" s="340" t="s">
        <v>276</v>
      </c>
      <c r="E60" s="340"/>
      <c r="F60" s="347">
        <f>F61</f>
        <v>7449.5</v>
      </c>
    </row>
    <row r="61" spans="1:6" ht="63">
      <c r="A61" s="338" t="s">
        <v>379</v>
      </c>
      <c r="B61" s="339" t="s">
        <v>206</v>
      </c>
      <c r="C61" s="339" t="s">
        <v>212</v>
      </c>
      <c r="D61" s="340" t="s">
        <v>276</v>
      </c>
      <c r="E61" s="340">
        <v>100</v>
      </c>
      <c r="F61" s="347">
        <f>F62</f>
        <v>7449.5</v>
      </c>
    </row>
    <row r="62" spans="1:6" ht="31.5">
      <c r="A62" s="338" t="s">
        <v>210</v>
      </c>
      <c r="B62" s="339" t="s">
        <v>206</v>
      </c>
      <c r="C62" s="339" t="s">
        <v>212</v>
      </c>
      <c r="D62" s="340" t="s">
        <v>276</v>
      </c>
      <c r="E62" s="340">
        <v>120</v>
      </c>
      <c r="F62" s="347">
        <f>9049.5-1600</f>
        <v>7449.5</v>
      </c>
    </row>
    <row r="63" spans="1:6" ht="31.5">
      <c r="A63" s="338" t="s">
        <v>399</v>
      </c>
      <c r="B63" s="339" t="s">
        <v>206</v>
      </c>
      <c r="C63" s="339" t="s">
        <v>212</v>
      </c>
      <c r="D63" s="322" t="s">
        <v>565</v>
      </c>
      <c r="E63" s="322"/>
      <c r="F63" s="347">
        <f>F64</f>
        <v>1432</v>
      </c>
    </row>
    <row r="64" spans="1:6">
      <c r="A64" s="338" t="s">
        <v>217</v>
      </c>
      <c r="B64" s="339" t="s">
        <v>206</v>
      </c>
      <c r="C64" s="339" t="s">
        <v>212</v>
      </c>
      <c r="D64" s="322" t="s">
        <v>565</v>
      </c>
      <c r="E64" s="322">
        <v>800</v>
      </c>
      <c r="F64" s="347">
        <f>F65</f>
        <v>1432</v>
      </c>
    </row>
    <row r="65" spans="1:6">
      <c r="A65" s="388" t="s">
        <v>218</v>
      </c>
      <c r="B65" s="339" t="s">
        <v>206</v>
      </c>
      <c r="C65" s="339" t="s">
        <v>212</v>
      </c>
      <c r="D65" s="390" t="s">
        <v>565</v>
      </c>
      <c r="E65" s="390">
        <v>850</v>
      </c>
      <c r="F65" s="391">
        <v>1432</v>
      </c>
    </row>
    <row r="66" spans="1:6" ht="31.5">
      <c r="A66" s="338" t="s">
        <v>494</v>
      </c>
      <c r="B66" s="339" t="s">
        <v>206</v>
      </c>
      <c r="C66" s="339" t="s">
        <v>212</v>
      </c>
      <c r="D66" s="322" t="s">
        <v>566</v>
      </c>
      <c r="E66" s="322"/>
      <c r="F66" s="347">
        <f>F67</f>
        <v>242</v>
      </c>
    </row>
    <row r="67" spans="1:6">
      <c r="A67" s="338" t="s">
        <v>217</v>
      </c>
      <c r="B67" s="339" t="s">
        <v>206</v>
      </c>
      <c r="C67" s="339" t="s">
        <v>212</v>
      </c>
      <c r="D67" s="322" t="s">
        <v>566</v>
      </c>
      <c r="E67" s="322">
        <v>800</v>
      </c>
      <c r="F67" s="347">
        <f>F68</f>
        <v>242</v>
      </c>
    </row>
    <row r="68" spans="1:6">
      <c r="A68" s="363" t="s">
        <v>334</v>
      </c>
      <c r="B68" s="339" t="s">
        <v>206</v>
      </c>
      <c r="C68" s="339" t="s">
        <v>212</v>
      </c>
      <c r="D68" s="322" t="s">
        <v>566</v>
      </c>
      <c r="E68" s="390">
        <v>830</v>
      </c>
      <c r="F68" s="391">
        <v>242</v>
      </c>
    </row>
    <row r="69" spans="1:6" ht="47.25">
      <c r="A69" s="331" t="s">
        <v>74</v>
      </c>
      <c r="B69" s="327" t="s">
        <v>206</v>
      </c>
      <c r="C69" s="327" t="s">
        <v>219</v>
      </c>
      <c r="D69" s="328"/>
      <c r="E69" s="328"/>
      <c r="F69" s="346">
        <f>F75+F80+F94+F70</f>
        <v>5192.7</v>
      </c>
    </row>
    <row r="70" spans="1:6" ht="47.25">
      <c r="A70" s="352" t="s">
        <v>409</v>
      </c>
      <c r="B70" s="321" t="s">
        <v>206</v>
      </c>
      <c r="C70" s="321" t="s">
        <v>219</v>
      </c>
      <c r="D70" s="357" t="s">
        <v>410</v>
      </c>
      <c r="E70" s="322"/>
      <c r="F70" s="347">
        <f>F71</f>
        <v>12</v>
      </c>
    </row>
    <row r="71" spans="1:6" ht="31.5">
      <c r="A71" s="352" t="s">
        <v>411</v>
      </c>
      <c r="B71" s="321" t="s">
        <v>206</v>
      </c>
      <c r="C71" s="321" t="s">
        <v>219</v>
      </c>
      <c r="D71" s="357" t="s">
        <v>412</v>
      </c>
      <c r="E71" s="322"/>
      <c r="F71" s="347">
        <f>F72</f>
        <v>12</v>
      </c>
    </row>
    <row r="72" spans="1:6" ht="33" customHeight="1">
      <c r="A72" s="323" t="s">
        <v>521</v>
      </c>
      <c r="B72" s="321" t="s">
        <v>206</v>
      </c>
      <c r="C72" s="321" t="s">
        <v>219</v>
      </c>
      <c r="D72" s="322" t="s">
        <v>413</v>
      </c>
      <c r="E72" s="322"/>
      <c r="F72" s="347">
        <f>F73</f>
        <v>12</v>
      </c>
    </row>
    <row r="73" spans="1:6" ht="31.5">
      <c r="A73" s="338" t="s">
        <v>215</v>
      </c>
      <c r="B73" s="321" t="s">
        <v>206</v>
      </c>
      <c r="C73" s="321" t="s">
        <v>219</v>
      </c>
      <c r="D73" s="322" t="s">
        <v>413</v>
      </c>
      <c r="E73" s="322">
        <v>200</v>
      </c>
      <c r="F73" s="347">
        <f>F74</f>
        <v>12</v>
      </c>
    </row>
    <row r="74" spans="1:6" ht="31.5">
      <c r="A74" s="338" t="s">
        <v>216</v>
      </c>
      <c r="B74" s="321" t="s">
        <v>206</v>
      </c>
      <c r="C74" s="321" t="s">
        <v>219</v>
      </c>
      <c r="D74" s="322" t="s">
        <v>413</v>
      </c>
      <c r="E74" s="322">
        <v>240</v>
      </c>
      <c r="F74" s="347">
        <v>12</v>
      </c>
    </row>
    <row r="75" spans="1:6" ht="47.25">
      <c r="A75" s="323" t="s">
        <v>517</v>
      </c>
      <c r="B75" s="321" t="s">
        <v>206</v>
      </c>
      <c r="C75" s="321" t="s">
        <v>219</v>
      </c>
      <c r="D75" s="322" t="s">
        <v>392</v>
      </c>
      <c r="E75" s="322"/>
      <c r="F75" s="347">
        <f>F76</f>
        <v>926.6</v>
      </c>
    </row>
    <row r="76" spans="1:6" ht="31.5">
      <c r="A76" s="323" t="s">
        <v>518</v>
      </c>
      <c r="B76" s="321" t="s">
        <v>206</v>
      </c>
      <c r="C76" s="321" t="s">
        <v>219</v>
      </c>
      <c r="D76" s="322" t="s">
        <v>393</v>
      </c>
      <c r="E76" s="322"/>
      <c r="F76" s="347">
        <f>F77</f>
        <v>926.6</v>
      </c>
    </row>
    <row r="77" spans="1:6" ht="47.25">
      <c r="A77" s="323" t="s">
        <v>519</v>
      </c>
      <c r="B77" s="321" t="s">
        <v>206</v>
      </c>
      <c r="C77" s="321" t="s">
        <v>219</v>
      </c>
      <c r="D77" s="322" t="s">
        <v>394</v>
      </c>
      <c r="E77" s="322"/>
      <c r="F77" s="347">
        <f>F78</f>
        <v>926.6</v>
      </c>
    </row>
    <row r="78" spans="1:6" ht="31.5">
      <c r="A78" s="338" t="s">
        <v>215</v>
      </c>
      <c r="B78" s="321" t="s">
        <v>206</v>
      </c>
      <c r="C78" s="321" t="s">
        <v>219</v>
      </c>
      <c r="D78" s="322" t="s">
        <v>394</v>
      </c>
      <c r="E78" s="322">
        <v>200</v>
      </c>
      <c r="F78" s="347">
        <f>F79</f>
        <v>926.6</v>
      </c>
    </row>
    <row r="79" spans="1:6" ht="31.5">
      <c r="A79" s="338" t="s">
        <v>216</v>
      </c>
      <c r="B79" s="321" t="s">
        <v>206</v>
      </c>
      <c r="C79" s="321" t="s">
        <v>219</v>
      </c>
      <c r="D79" s="322" t="s">
        <v>394</v>
      </c>
      <c r="E79" s="322">
        <v>240</v>
      </c>
      <c r="F79" s="347">
        <f>938.6-12</f>
        <v>926.6</v>
      </c>
    </row>
    <row r="80" spans="1:6" ht="31.5">
      <c r="A80" s="323" t="s">
        <v>258</v>
      </c>
      <c r="B80" s="321" t="s">
        <v>206</v>
      </c>
      <c r="C80" s="321" t="s">
        <v>219</v>
      </c>
      <c r="D80" s="322" t="s">
        <v>295</v>
      </c>
      <c r="E80" s="322"/>
      <c r="F80" s="347">
        <f>F81+F87</f>
        <v>755.40000000000009</v>
      </c>
    </row>
    <row r="81" spans="1:6">
      <c r="A81" s="323" t="s">
        <v>315</v>
      </c>
      <c r="B81" s="321" t="s">
        <v>206</v>
      </c>
      <c r="C81" s="321" t="s">
        <v>219</v>
      </c>
      <c r="D81" s="322" t="s">
        <v>316</v>
      </c>
      <c r="E81" s="322"/>
      <c r="F81" s="347">
        <f>F82</f>
        <v>383.70000000000005</v>
      </c>
    </row>
    <row r="82" spans="1:6" ht="94.5">
      <c r="A82" s="384" t="s">
        <v>545</v>
      </c>
      <c r="B82" s="321" t="s">
        <v>206</v>
      </c>
      <c r="C82" s="321" t="s">
        <v>219</v>
      </c>
      <c r="D82" s="322" t="s">
        <v>546</v>
      </c>
      <c r="E82" s="322"/>
      <c r="F82" s="347">
        <f>F83+F85</f>
        <v>383.70000000000005</v>
      </c>
    </row>
    <row r="83" spans="1:6" ht="63">
      <c r="A83" s="338" t="s">
        <v>277</v>
      </c>
      <c r="B83" s="321" t="s">
        <v>206</v>
      </c>
      <c r="C83" s="321" t="s">
        <v>219</v>
      </c>
      <c r="D83" s="322" t="s">
        <v>546</v>
      </c>
      <c r="E83" s="322">
        <v>100</v>
      </c>
      <c r="F83" s="347">
        <f>F84</f>
        <v>334.90000000000003</v>
      </c>
    </row>
    <row r="84" spans="1:6" ht="31.5">
      <c r="A84" s="338" t="s">
        <v>210</v>
      </c>
      <c r="B84" s="321" t="s">
        <v>206</v>
      </c>
      <c r="C84" s="321" t="s">
        <v>219</v>
      </c>
      <c r="D84" s="322" t="s">
        <v>546</v>
      </c>
      <c r="E84" s="322">
        <v>120</v>
      </c>
      <c r="F84" s="347">
        <f>354.1-19.2</f>
        <v>334.90000000000003</v>
      </c>
    </row>
    <row r="85" spans="1:6" ht="31.5">
      <c r="A85" s="338" t="s">
        <v>215</v>
      </c>
      <c r="B85" s="321" t="s">
        <v>206</v>
      </c>
      <c r="C85" s="321" t="s">
        <v>219</v>
      </c>
      <c r="D85" s="322" t="s">
        <v>546</v>
      </c>
      <c r="E85" s="322">
        <v>200</v>
      </c>
      <c r="F85" s="347">
        <f>F86</f>
        <v>48.8</v>
      </c>
    </row>
    <row r="86" spans="1:6" ht="31.5">
      <c r="A86" s="338" t="s">
        <v>216</v>
      </c>
      <c r="B86" s="321" t="s">
        <v>206</v>
      </c>
      <c r="C86" s="321" t="s">
        <v>219</v>
      </c>
      <c r="D86" s="322" t="s">
        <v>546</v>
      </c>
      <c r="E86" s="322">
        <v>240</v>
      </c>
      <c r="F86" s="347">
        <v>48.8</v>
      </c>
    </row>
    <row r="87" spans="1:6" ht="31.5">
      <c r="A87" s="338" t="s">
        <v>303</v>
      </c>
      <c r="B87" s="321" t="s">
        <v>206</v>
      </c>
      <c r="C87" s="321" t="s">
        <v>219</v>
      </c>
      <c r="D87" s="322" t="s">
        <v>296</v>
      </c>
      <c r="E87" s="322"/>
      <c r="F87" s="347">
        <f>F88</f>
        <v>371.7</v>
      </c>
    </row>
    <row r="88" spans="1:6" ht="63">
      <c r="A88" s="206" t="s">
        <v>395</v>
      </c>
      <c r="B88" s="321" t="s">
        <v>206</v>
      </c>
      <c r="C88" s="321" t="s">
        <v>219</v>
      </c>
      <c r="D88" s="322" t="s">
        <v>396</v>
      </c>
      <c r="E88" s="322"/>
      <c r="F88" s="347">
        <f>F89+F91</f>
        <v>371.7</v>
      </c>
    </row>
    <row r="89" spans="1:6" ht="63">
      <c r="A89" s="338" t="s">
        <v>277</v>
      </c>
      <c r="B89" s="321" t="s">
        <v>206</v>
      </c>
      <c r="C89" s="321" t="s">
        <v>219</v>
      </c>
      <c r="D89" s="322" t="s">
        <v>396</v>
      </c>
      <c r="E89" s="322">
        <v>100</v>
      </c>
      <c r="F89" s="347">
        <f>F90</f>
        <v>354.2</v>
      </c>
    </row>
    <row r="90" spans="1:6" ht="31.5">
      <c r="A90" s="338" t="s">
        <v>210</v>
      </c>
      <c r="B90" s="321" t="s">
        <v>206</v>
      </c>
      <c r="C90" s="321" t="s">
        <v>219</v>
      </c>
      <c r="D90" s="322" t="s">
        <v>396</v>
      </c>
      <c r="E90" s="322">
        <v>120</v>
      </c>
      <c r="F90" s="347">
        <v>354.2</v>
      </c>
    </row>
    <row r="91" spans="1:6" ht="31.5">
      <c r="A91" s="338" t="s">
        <v>215</v>
      </c>
      <c r="B91" s="321" t="s">
        <v>206</v>
      </c>
      <c r="C91" s="321" t="s">
        <v>219</v>
      </c>
      <c r="D91" s="322" t="s">
        <v>396</v>
      </c>
      <c r="E91" s="322">
        <v>200</v>
      </c>
      <c r="F91" s="347">
        <f>F92</f>
        <v>17.5</v>
      </c>
    </row>
    <row r="92" spans="1:6" ht="31.5">
      <c r="A92" s="338" t="s">
        <v>216</v>
      </c>
      <c r="B92" s="321" t="s">
        <v>206</v>
      </c>
      <c r="C92" s="321" t="s">
        <v>219</v>
      </c>
      <c r="D92" s="322" t="s">
        <v>396</v>
      </c>
      <c r="E92" s="322">
        <v>240</v>
      </c>
      <c r="F92" s="347">
        <v>17.5</v>
      </c>
    </row>
    <row r="93" spans="1:6">
      <c r="A93" s="338" t="s">
        <v>208</v>
      </c>
      <c r="B93" s="321" t="s">
        <v>206</v>
      </c>
      <c r="C93" s="321" t="s">
        <v>219</v>
      </c>
      <c r="D93" s="322" t="s">
        <v>274</v>
      </c>
      <c r="E93" s="322"/>
      <c r="F93" s="347">
        <f>F94</f>
        <v>3498.7</v>
      </c>
    </row>
    <row r="94" spans="1:6">
      <c r="A94" s="323" t="s">
        <v>397</v>
      </c>
      <c r="B94" s="321" t="s">
        <v>206</v>
      </c>
      <c r="C94" s="321" t="s">
        <v>219</v>
      </c>
      <c r="D94" s="322" t="s">
        <v>398</v>
      </c>
      <c r="E94" s="322"/>
      <c r="F94" s="347">
        <f>F95+F98</f>
        <v>3498.7</v>
      </c>
    </row>
    <row r="95" spans="1:6">
      <c r="A95" s="323" t="s">
        <v>214</v>
      </c>
      <c r="B95" s="321" t="s">
        <v>206</v>
      </c>
      <c r="C95" s="321" t="s">
        <v>219</v>
      </c>
      <c r="D95" s="322" t="s">
        <v>276</v>
      </c>
      <c r="E95" s="322"/>
      <c r="F95" s="347">
        <f>F96</f>
        <v>3484.7</v>
      </c>
    </row>
    <row r="96" spans="1:6" ht="63">
      <c r="A96" s="338" t="s">
        <v>277</v>
      </c>
      <c r="B96" s="321" t="s">
        <v>206</v>
      </c>
      <c r="C96" s="321" t="s">
        <v>219</v>
      </c>
      <c r="D96" s="322" t="s">
        <v>276</v>
      </c>
      <c r="E96" s="322">
        <v>100</v>
      </c>
      <c r="F96" s="347">
        <f>F97</f>
        <v>3484.7</v>
      </c>
    </row>
    <row r="97" spans="1:6" s="330" customFormat="1" ht="31.5">
      <c r="A97" s="338" t="s">
        <v>210</v>
      </c>
      <c r="B97" s="321" t="s">
        <v>206</v>
      </c>
      <c r="C97" s="321" t="s">
        <v>219</v>
      </c>
      <c r="D97" s="322" t="s">
        <v>276</v>
      </c>
      <c r="E97" s="322">
        <v>120</v>
      </c>
      <c r="F97" s="347">
        <v>3484.7</v>
      </c>
    </row>
    <row r="98" spans="1:6" ht="31.5">
      <c r="A98" s="338" t="s">
        <v>399</v>
      </c>
      <c r="B98" s="321" t="s">
        <v>206</v>
      </c>
      <c r="C98" s="321" t="s">
        <v>219</v>
      </c>
      <c r="D98" s="322" t="s">
        <v>565</v>
      </c>
      <c r="E98" s="322"/>
      <c r="F98" s="347">
        <f>F99</f>
        <v>14</v>
      </c>
    </row>
    <row r="99" spans="1:6">
      <c r="A99" s="338" t="s">
        <v>217</v>
      </c>
      <c r="B99" s="321" t="s">
        <v>206</v>
      </c>
      <c r="C99" s="321" t="s">
        <v>219</v>
      </c>
      <c r="D99" s="322" t="s">
        <v>565</v>
      </c>
      <c r="E99" s="322">
        <v>800</v>
      </c>
      <c r="F99" s="347">
        <f>F100</f>
        <v>14</v>
      </c>
    </row>
    <row r="100" spans="1:6">
      <c r="A100" s="388" t="s">
        <v>218</v>
      </c>
      <c r="B100" s="389" t="s">
        <v>206</v>
      </c>
      <c r="C100" s="389" t="s">
        <v>219</v>
      </c>
      <c r="D100" s="390" t="s">
        <v>565</v>
      </c>
      <c r="E100" s="390">
        <v>850</v>
      </c>
      <c r="F100" s="391">
        <v>14</v>
      </c>
    </row>
    <row r="101" spans="1:6">
      <c r="A101" s="345" t="s">
        <v>15</v>
      </c>
      <c r="B101" s="336" t="s">
        <v>206</v>
      </c>
      <c r="C101" s="336" t="s">
        <v>233</v>
      </c>
      <c r="D101" s="337"/>
      <c r="E101" s="337"/>
      <c r="F101" s="346">
        <f>F102</f>
        <v>324</v>
      </c>
    </row>
    <row r="102" spans="1:6">
      <c r="A102" s="338" t="s">
        <v>422</v>
      </c>
      <c r="B102" s="339" t="s">
        <v>206</v>
      </c>
      <c r="C102" s="339" t="s">
        <v>233</v>
      </c>
      <c r="D102" s="340" t="s">
        <v>487</v>
      </c>
      <c r="E102" s="337"/>
      <c r="F102" s="347">
        <f>F103+F106</f>
        <v>324</v>
      </c>
    </row>
    <row r="103" spans="1:6">
      <c r="A103" s="338" t="s">
        <v>423</v>
      </c>
      <c r="B103" s="339" t="s">
        <v>206</v>
      </c>
      <c r="C103" s="339" t="s">
        <v>233</v>
      </c>
      <c r="D103" s="340" t="s">
        <v>555</v>
      </c>
      <c r="E103" s="337"/>
      <c r="F103" s="347">
        <f>F104</f>
        <v>30</v>
      </c>
    </row>
    <row r="104" spans="1:6">
      <c r="A104" s="323" t="s">
        <v>217</v>
      </c>
      <c r="B104" s="339" t="s">
        <v>206</v>
      </c>
      <c r="C104" s="339" t="s">
        <v>233</v>
      </c>
      <c r="D104" s="340" t="s">
        <v>555</v>
      </c>
      <c r="E104" s="357">
        <v>800</v>
      </c>
      <c r="F104" s="347">
        <f>F105</f>
        <v>30</v>
      </c>
    </row>
    <row r="105" spans="1:6">
      <c r="A105" s="355" t="s">
        <v>424</v>
      </c>
      <c r="B105" s="339" t="s">
        <v>206</v>
      </c>
      <c r="C105" s="339" t="s">
        <v>233</v>
      </c>
      <c r="D105" s="340" t="s">
        <v>555</v>
      </c>
      <c r="E105" s="359">
        <v>870</v>
      </c>
      <c r="F105" s="347">
        <v>30</v>
      </c>
    </row>
    <row r="106" spans="1:6">
      <c r="A106" s="388" t="s">
        <v>585</v>
      </c>
      <c r="B106" s="389" t="s">
        <v>206</v>
      </c>
      <c r="C106" s="389" t="s">
        <v>219</v>
      </c>
      <c r="D106" s="390" t="s">
        <v>586</v>
      </c>
      <c r="E106" s="390"/>
      <c r="F106" s="391">
        <f>F107</f>
        <v>294</v>
      </c>
    </row>
    <row r="107" spans="1:6">
      <c r="A107" s="338" t="s">
        <v>217</v>
      </c>
      <c r="B107" s="321" t="s">
        <v>206</v>
      </c>
      <c r="C107" s="321" t="s">
        <v>219</v>
      </c>
      <c r="D107" s="390" t="s">
        <v>586</v>
      </c>
      <c r="E107" s="322">
        <v>800</v>
      </c>
      <c r="F107" s="391">
        <f>F108</f>
        <v>294</v>
      </c>
    </row>
    <row r="108" spans="1:6">
      <c r="A108" s="388" t="s">
        <v>424</v>
      </c>
      <c r="B108" s="321" t="s">
        <v>206</v>
      </c>
      <c r="C108" s="321" t="s">
        <v>219</v>
      </c>
      <c r="D108" s="390" t="s">
        <v>586</v>
      </c>
      <c r="E108" s="390">
        <v>870</v>
      </c>
      <c r="F108" s="391">
        <v>294</v>
      </c>
    </row>
    <row r="109" spans="1:6">
      <c r="A109" s="345" t="s">
        <v>18</v>
      </c>
      <c r="B109" s="336" t="s">
        <v>206</v>
      </c>
      <c r="C109" s="336">
        <v>13</v>
      </c>
      <c r="D109" s="337"/>
      <c r="E109" s="337"/>
      <c r="F109" s="346">
        <f>F110+F115+F120+F125+F130+F135+F140+F157+F145</f>
        <v>6859.8</v>
      </c>
    </row>
    <row r="110" spans="1:6" s="330" customFormat="1" ht="47.25">
      <c r="A110" s="341" t="s">
        <v>425</v>
      </c>
      <c r="B110" s="339" t="s">
        <v>206</v>
      </c>
      <c r="C110" s="339">
        <v>13</v>
      </c>
      <c r="D110" s="340" t="s">
        <v>488</v>
      </c>
      <c r="E110" s="340"/>
      <c r="F110" s="347">
        <f>F111</f>
        <v>22.5</v>
      </c>
    </row>
    <row r="111" spans="1:6" s="330" customFormat="1" ht="47.25">
      <c r="A111" s="338" t="s">
        <v>426</v>
      </c>
      <c r="B111" s="339" t="s">
        <v>206</v>
      </c>
      <c r="C111" s="339" t="s">
        <v>241</v>
      </c>
      <c r="D111" s="340" t="s">
        <v>489</v>
      </c>
      <c r="E111" s="340"/>
      <c r="F111" s="347">
        <f>F112</f>
        <v>22.5</v>
      </c>
    </row>
    <row r="112" spans="1:6" s="330" customFormat="1" ht="47.25">
      <c r="A112" s="338" t="s">
        <v>522</v>
      </c>
      <c r="B112" s="339" t="s">
        <v>206</v>
      </c>
      <c r="C112" s="339" t="s">
        <v>241</v>
      </c>
      <c r="D112" s="340" t="s">
        <v>490</v>
      </c>
      <c r="E112" s="340"/>
      <c r="F112" s="347">
        <f>F113</f>
        <v>22.5</v>
      </c>
    </row>
    <row r="113" spans="1:7" ht="31.5">
      <c r="A113" s="338" t="s">
        <v>215</v>
      </c>
      <c r="B113" s="339" t="s">
        <v>206</v>
      </c>
      <c r="C113" s="339">
        <v>13</v>
      </c>
      <c r="D113" s="340" t="s">
        <v>490</v>
      </c>
      <c r="E113" s="340">
        <v>200</v>
      </c>
      <c r="F113" s="347">
        <f>F114</f>
        <v>22.5</v>
      </c>
    </row>
    <row r="114" spans="1:7" ht="31.5">
      <c r="A114" s="338" t="s">
        <v>216</v>
      </c>
      <c r="B114" s="339" t="s">
        <v>206</v>
      </c>
      <c r="C114" s="339">
        <v>13</v>
      </c>
      <c r="D114" s="340" t="s">
        <v>490</v>
      </c>
      <c r="E114" s="340">
        <v>240</v>
      </c>
      <c r="F114" s="366">
        <v>22.5</v>
      </c>
    </row>
    <row r="115" spans="1:7" ht="47.25">
      <c r="A115" s="341" t="s">
        <v>243</v>
      </c>
      <c r="B115" s="339" t="s">
        <v>206</v>
      </c>
      <c r="C115" s="339">
        <v>13</v>
      </c>
      <c r="D115" s="340" t="s">
        <v>427</v>
      </c>
      <c r="E115" s="340"/>
      <c r="F115" s="366">
        <f>F116</f>
        <v>30</v>
      </c>
    </row>
    <row r="116" spans="1:7" ht="31.5">
      <c r="A116" s="338" t="s">
        <v>428</v>
      </c>
      <c r="B116" s="339" t="s">
        <v>206</v>
      </c>
      <c r="C116" s="339" t="s">
        <v>241</v>
      </c>
      <c r="D116" s="340" t="s">
        <v>429</v>
      </c>
      <c r="E116" s="340"/>
      <c r="F116" s="347">
        <f>F117</f>
        <v>30</v>
      </c>
    </row>
    <row r="117" spans="1:7" ht="31.5">
      <c r="A117" s="338" t="s">
        <v>523</v>
      </c>
      <c r="B117" s="339" t="s">
        <v>206</v>
      </c>
      <c r="C117" s="339" t="s">
        <v>241</v>
      </c>
      <c r="D117" s="340" t="s">
        <v>430</v>
      </c>
      <c r="E117" s="340"/>
      <c r="F117" s="347">
        <f>F118</f>
        <v>30</v>
      </c>
    </row>
    <row r="118" spans="1:7" ht="31.5">
      <c r="A118" s="341" t="s">
        <v>215</v>
      </c>
      <c r="B118" s="339" t="s">
        <v>206</v>
      </c>
      <c r="C118" s="339" t="s">
        <v>241</v>
      </c>
      <c r="D118" s="340" t="s">
        <v>430</v>
      </c>
      <c r="E118" s="340">
        <v>200</v>
      </c>
      <c r="F118" s="347">
        <f>F119</f>
        <v>30</v>
      </c>
    </row>
    <row r="119" spans="1:7" ht="31.5">
      <c r="A119" s="341" t="s">
        <v>216</v>
      </c>
      <c r="B119" s="339" t="s">
        <v>206</v>
      </c>
      <c r="C119" s="339" t="s">
        <v>241</v>
      </c>
      <c r="D119" s="340" t="s">
        <v>430</v>
      </c>
      <c r="E119" s="340">
        <v>240</v>
      </c>
      <c r="F119" s="347">
        <v>30</v>
      </c>
    </row>
    <row r="120" spans="1:7" ht="47.25">
      <c r="A120" s="341" t="s">
        <v>435</v>
      </c>
      <c r="B120" s="339" t="s">
        <v>206</v>
      </c>
      <c r="C120" s="339">
        <v>13</v>
      </c>
      <c r="D120" s="340" t="s">
        <v>436</v>
      </c>
      <c r="E120" s="340"/>
      <c r="F120" s="366">
        <f>F121</f>
        <v>15</v>
      </c>
    </row>
    <row r="121" spans="1:7" ht="21.75" customHeight="1">
      <c r="A121" s="341" t="s">
        <v>437</v>
      </c>
      <c r="B121" s="339" t="s">
        <v>206</v>
      </c>
      <c r="C121" s="339" t="s">
        <v>241</v>
      </c>
      <c r="D121" s="340" t="s">
        <v>438</v>
      </c>
      <c r="E121" s="340"/>
      <c r="F121" s="347">
        <f>F122</f>
        <v>15</v>
      </c>
    </row>
    <row r="122" spans="1:7" ht="31.5">
      <c r="A122" s="341" t="s">
        <v>524</v>
      </c>
      <c r="B122" s="339" t="s">
        <v>206</v>
      </c>
      <c r="C122" s="339" t="s">
        <v>241</v>
      </c>
      <c r="D122" s="340" t="s">
        <v>439</v>
      </c>
      <c r="E122" s="340"/>
      <c r="F122" s="347">
        <f>F123</f>
        <v>15</v>
      </c>
    </row>
    <row r="123" spans="1:7" ht="31.5">
      <c r="A123" s="341" t="s">
        <v>215</v>
      </c>
      <c r="B123" s="339" t="s">
        <v>206</v>
      </c>
      <c r="C123" s="339">
        <v>13</v>
      </c>
      <c r="D123" s="340" t="s">
        <v>439</v>
      </c>
      <c r="E123" s="340">
        <v>200</v>
      </c>
      <c r="F123" s="347">
        <f>F124</f>
        <v>15</v>
      </c>
    </row>
    <row r="124" spans="1:7" ht="31.5">
      <c r="A124" s="341" t="s">
        <v>216</v>
      </c>
      <c r="B124" s="339" t="s">
        <v>206</v>
      </c>
      <c r="C124" s="339">
        <v>13</v>
      </c>
      <c r="D124" s="340" t="s">
        <v>439</v>
      </c>
      <c r="E124" s="340">
        <v>240</v>
      </c>
      <c r="F124" s="347">
        <v>15</v>
      </c>
    </row>
    <row r="125" spans="1:7" ht="47.25">
      <c r="A125" s="341" t="s">
        <v>45</v>
      </c>
      <c r="B125" s="339" t="s">
        <v>206</v>
      </c>
      <c r="C125" s="339">
        <v>13</v>
      </c>
      <c r="D125" s="340" t="s">
        <v>292</v>
      </c>
      <c r="E125" s="340"/>
      <c r="F125" s="366">
        <f>F126</f>
        <v>22.5</v>
      </c>
      <c r="G125" s="335"/>
    </row>
    <row r="126" spans="1:7" ht="47.25">
      <c r="A126" s="341" t="s">
        <v>440</v>
      </c>
      <c r="B126" s="339" t="s">
        <v>206</v>
      </c>
      <c r="C126" s="339">
        <v>13</v>
      </c>
      <c r="D126" s="340" t="s">
        <v>293</v>
      </c>
      <c r="E126" s="340"/>
      <c r="F126" s="347">
        <f>F127</f>
        <v>22.5</v>
      </c>
    </row>
    <row r="127" spans="1:7" ht="47.25">
      <c r="A127" s="341" t="s">
        <v>525</v>
      </c>
      <c r="B127" s="339" t="s">
        <v>206</v>
      </c>
      <c r="C127" s="339">
        <v>13</v>
      </c>
      <c r="D127" s="340" t="s">
        <v>294</v>
      </c>
      <c r="E127" s="340"/>
      <c r="F127" s="347">
        <f>F128</f>
        <v>22.5</v>
      </c>
    </row>
    <row r="128" spans="1:7" ht="31.5">
      <c r="A128" s="338" t="s">
        <v>215</v>
      </c>
      <c r="B128" s="339" t="s">
        <v>206</v>
      </c>
      <c r="C128" s="339">
        <v>13</v>
      </c>
      <c r="D128" s="340" t="s">
        <v>294</v>
      </c>
      <c r="E128" s="340">
        <v>200</v>
      </c>
      <c r="F128" s="347">
        <f>F129</f>
        <v>22.5</v>
      </c>
    </row>
    <row r="129" spans="1:12" ht="31.5">
      <c r="A129" s="338" t="s">
        <v>216</v>
      </c>
      <c r="B129" s="339" t="s">
        <v>206</v>
      </c>
      <c r="C129" s="339">
        <v>13</v>
      </c>
      <c r="D129" s="340" t="s">
        <v>294</v>
      </c>
      <c r="E129" s="340">
        <v>240</v>
      </c>
      <c r="F129" s="347">
        <v>22.5</v>
      </c>
    </row>
    <row r="130" spans="1:12" ht="31.5">
      <c r="A130" s="338" t="s">
        <v>220</v>
      </c>
      <c r="B130" s="339" t="s">
        <v>206</v>
      </c>
      <c r="C130" s="339">
        <v>13</v>
      </c>
      <c r="D130" s="340" t="s">
        <v>441</v>
      </c>
      <c r="E130" s="340"/>
      <c r="F130" s="366">
        <f>F131</f>
        <v>0.5</v>
      </c>
    </row>
    <row r="131" spans="1:12" ht="31.5">
      <c r="A131" s="338" t="s">
        <v>442</v>
      </c>
      <c r="B131" s="339" t="s">
        <v>206</v>
      </c>
      <c r="C131" s="339">
        <v>13</v>
      </c>
      <c r="D131" s="340" t="s">
        <v>443</v>
      </c>
      <c r="E131" s="340"/>
      <c r="F131" s="347">
        <f>F132</f>
        <v>0.5</v>
      </c>
    </row>
    <row r="132" spans="1:12" ht="47.25">
      <c r="A132" s="338" t="s">
        <v>526</v>
      </c>
      <c r="B132" s="339" t="s">
        <v>206</v>
      </c>
      <c r="C132" s="339">
        <v>13</v>
      </c>
      <c r="D132" s="340" t="s">
        <v>483</v>
      </c>
      <c r="E132" s="340"/>
      <c r="F132" s="347">
        <f>F133</f>
        <v>0.5</v>
      </c>
    </row>
    <row r="133" spans="1:12" ht="31.5">
      <c r="A133" s="370" t="s">
        <v>215</v>
      </c>
      <c r="B133" s="339" t="s">
        <v>206</v>
      </c>
      <c r="C133" s="339" t="s">
        <v>241</v>
      </c>
      <c r="D133" s="340" t="s">
        <v>483</v>
      </c>
      <c r="E133" s="340">
        <v>200</v>
      </c>
      <c r="F133" s="347">
        <f>F134</f>
        <v>0.5</v>
      </c>
    </row>
    <row r="134" spans="1:12" ht="31.5">
      <c r="A134" s="355" t="s">
        <v>216</v>
      </c>
      <c r="B134" s="339" t="s">
        <v>206</v>
      </c>
      <c r="C134" s="339" t="s">
        <v>241</v>
      </c>
      <c r="D134" s="340" t="s">
        <v>483</v>
      </c>
      <c r="E134" s="340">
        <v>240</v>
      </c>
      <c r="F134" s="347">
        <v>0.5</v>
      </c>
    </row>
    <row r="135" spans="1:12" ht="47.25">
      <c r="A135" s="323" t="s">
        <v>517</v>
      </c>
      <c r="B135" s="321" t="s">
        <v>206</v>
      </c>
      <c r="C135" s="339" t="s">
        <v>241</v>
      </c>
      <c r="D135" s="322" t="s">
        <v>392</v>
      </c>
      <c r="E135" s="322"/>
      <c r="F135" s="347">
        <f>F136</f>
        <v>3183.6</v>
      </c>
      <c r="J135" s="335"/>
      <c r="K135" s="335"/>
      <c r="L135" s="335"/>
    </row>
    <row r="136" spans="1:12" ht="31.5">
      <c r="A136" s="323" t="s">
        <v>520</v>
      </c>
      <c r="B136" s="321" t="s">
        <v>206</v>
      </c>
      <c r="C136" s="339" t="s">
        <v>241</v>
      </c>
      <c r="D136" s="322" t="s">
        <v>393</v>
      </c>
      <c r="E136" s="322"/>
      <c r="F136" s="347">
        <f>F137</f>
        <v>3183.6</v>
      </c>
    </row>
    <row r="137" spans="1:12" ht="47.25">
      <c r="A137" s="323" t="s">
        <v>519</v>
      </c>
      <c r="B137" s="321" t="s">
        <v>206</v>
      </c>
      <c r="C137" s="339" t="s">
        <v>241</v>
      </c>
      <c r="D137" s="322" t="s">
        <v>394</v>
      </c>
      <c r="E137" s="322"/>
      <c r="F137" s="347">
        <f>F138</f>
        <v>3183.6</v>
      </c>
    </row>
    <row r="138" spans="1:12" ht="31.5">
      <c r="A138" s="338" t="s">
        <v>215</v>
      </c>
      <c r="B138" s="321" t="s">
        <v>206</v>
      </c>
      <c r="C138" s="339" t="s">
        <v>241</v>
      </c>
      <c r="D138" s="322" t="s">
        <v>394</v>
      </c>
      <c r="E138" s="322">
        <v>200</v>
      </c>
      <c r="F138" s="347">
        <f>F139</f>
        <v>3183.6</v>
      </c>
    </row>
    <row r="139" spans="1:12" ht="31.5">
      <c r="A139" s="338" t="s">
        <v>216</v>
      </c>
      <c r="B139" s="321" t="s">
        <v>206</v>
      </c>
      <c r="C139" s="339" t="s">
        <v>241</v>
      </c>
      <c r="D139" s="322" t="s">
        <v>394</v>
      </c>
      <c r="E139" s="322">
        <v>240</v>
      </c>
      <c r="F139" s="347">
        <v>3183.6</v>
      </c>
    </row>
    <row r="140" spans="1:12" ht="63">
      <c r="A140" s="341" t="s">
        <v>244</v>
      </c>
      <c r="B140" s="339" t="s">
        <v>206</v>
      </c>
      <c r="C140" s="339">
        <v>13</v>
      </c>
      <c r="D140" s="340" t="s">
        <v>444</v>
      </c>
      <c r="E140" s="340"/>
      <c r="F140" s="366">
        <f>F141</f>
        <v>23</v>
      </c>
    </row>
    <row r="141" spans="1:12" ht="47.25">
      <c r="A141" s="338" t="s">
        <v>445</v>
      </c>
      <c r="B141" s="339" t="s">
        <v>206</v>
      </c>
      <c r="C141" s="339" t="s">
        <v>241</v>
      </c>
      <c r="D141" s="340" t="s">
        <v>446</v>
      </c>
      <c r="E141" s="340"/>
      <c r="F141" s="347">
        <f>F142</f>
        <v>23</v>
      </c>
    </row>
    <row r="142" spans="1:12" ht="47.25">
      <c r="A142" s="338" t="s">
        <v>527</v>
      </c>
      <c r="B142" s="339" t="s">
        <v>206</v>
      </c>
      <c r="C142" s="339" t="s">
        <v>241</v>
      </c>
      <c r="D142" s="340" t="s">
        <v>447</v>
      </c>
      <c r="E142" s="340"/>
      <c r="F142" s="347">
        <f>F143</f>
        <v>23</v>
      </c>
    </row>
    <row r="143" spans="1:12" ht="31.5">
      <c r="A143" s="341" t="s">
        <v>215</v>
      </c>
      <c r="B143" s="339" t="s">
        <v>206</v>
      </c>
      <c r="C143" s="339">
        <v>13</v>
      </c>
      <c r="D143" s="340" t="s">
        <v>447</v>
      </c>
      <c r="E143" s="340">
        <v>200</v>
      </c>
      <c r="F143" s="347">
        <f>F144</f>
        <v>23</v>
      </c>
    </row>
    <row r="144" spans="1:12" ht="31.5">
      <c r="A144" s="341" t="s">
        <v>216</v>
      </c>
      <c r="B144" s="339" t="s">
        <v>206</v>
      </c>
      <c r="C144" s="339">
        <v>13</v>
      </c>
      <c r="D144" s="340" t="s">
        <v>447</v>
      </c>
      <c r="E144" s="340">
        <v>240</v>
      </c>
      <c r="F144" s="347">
        <v>23</v>
      </c>
    </row>
    <row r="145" spans="1:6" ht="31.5">
      <c r="A145" s="352" t="s">
        <v>258</v>
      </c>
      <c r="B145" s="339" t="s">
        <v>206</v>
      </c>
      <c r="C145" s="339" t="s">
        <v>241</v>
      </c>
      <c r="D145" s="357" t="s">
        <v>295</v>
      </c>
      <c r="E145" s="340"/>
      <c r="F145" s="347">
        <f>F146</f>
        <v>2.2000000000000002</v>
      </c>
    </row>
    <row r="146" spans="1:6" ht="31.5">
      <c r="A146" s="352" t="s">
        <v>587</v>
      </c>
      <c r="B146" s="339" t="s">
        <v>206</v>
      </c>
      <c r="C146" s="339">
        <v>13</v>
      </c>
      <c r="D146" s="357" t="s">
        <v>296</v>
      </c>
      <c r="E146" s="340"/>
      <c r="F146" s="347">
        <f>F147</f>
        <v>2.2000000000000002</v>
      </c>
    </row>
    <row r="147" spans="1:6" ht="63">
      <c r="A147" s="409" t="s">
        <v>588</v>
      </c>
      <c r="B147" s="339" t="s">
        <v>206</v>
      </c>
      <c r="C147" s="339">
        <v>13</v>
      </c>
      <c r="D147" s="410" t="s">
        <v>396</v>
      </c>
      <c r="E147" s="340"/>
      <c r="F147" s="347">
        <f>F148+F151+F154</f>
        <v>2.2000000000000002</v>
      </c>
    </row>
    <row r="148" spans="1:6" ht="63">
      <c r="A148" s="411" t="s">
        <v>589</v>
      </c>
      <c r="B148" s="339" t="s">
        <v>206</v>
      </c>
      <c r="C148" s="339">
        <v>13</v>
      </c>
      <c r="D148" s="412" t="s">
        <v>592</v>
      </c>
      <c r="E148" s="340"/>
      <c r="F148" s="347">
        <f>F149</f>
        <v>1</v>
      </c>
    </row>
    <row r="149" spans="1:6" ht="31.5">
      <c r="A149" s="111" t="s">
        <v>215</v>
      </c>
      <c r="B149" s="339" t="s">
        <v>206</v>
      </c>
      <c r="C149" s="339">
        <v>13</v>
      </c>
      <c r="D149" s="412" t="s">
        <v>592</v>
      </c>
      <c r="E149" s="357">
        <v>200</v>
      </c>
      <c r="F149" s="347">
        <f>F150</f>
        <v>1</v>
      </c>
    </row>
    <row r="150" spans="1:6" ht="31.5">
      <c r="A150" s="355" t="s">
        <v>216</v>
      </c>
      <c r="B150" s="339" t="s">
        <v>206</v>
      </c>
      <c r="C150" s="339">
        <v>13</v>
      </c>
      <c r="D150" s="412" t="s">
        <v>592</v>
      </c>
      <c r="E150" s="359">
        <v>240</v>
      </c>
      <c r="F150" s="347">
        <v>1</v>
      </c>
    </row>
    <row r="151" spans="1:6" ht="110.25">
      <c r="A151" s="413" t="s">
        <v>590</v>
      </c>
      <c r="B151" s="339" t="s">
        <v>206</v>
      </c>
      <c r="C151" s="339">
        <v>13</v>
      </c>
      <c r="D151" s="412" t="s">
        <v>593</v>
      </c>
      <c r="E151" s="340"/>
      <c r="F151" s="347">
        <f>F152</f>
        <v>1</v>
      </c>
    </row>
    <row r="152" spans="1:6" ht="31.5">
      <c r="A152" s="111" t="s">
        <v>215</v>
      </c>
      <c r="B152" s="339" t="s">
        <v>206</v>
      </c>
      <c r="C152" s="339">
        <v>13</v>
      </c>
      <c r="D152" s="412" t="s">
        <v>593</v>
      </c>
      <c r="E152" s="357">
        <v>200</v>
      </c>
      <c r="F152" s="347">
        <f>F153</f>
        <v>1</v>
      </c>
    </row>
    <row r="153" spans="1:6" ht="31.5">
      <c r="A153" s="355" t="s">
        <v>216</v>
      </c>
      <c r="B153" s="339" t="s">
        <v>206</v>
      </c>
      <c r="C153" s="339">
        <v>13</v>
      </c>
      <c r="D153" s="412" t="s">
        <v>593</v>
      </c>
      <c r="E153" s="359">
        <v>240</v>
      </c>
      <c r="F153" s="347">
        <v>1</v>
      </c>
    </row>
    <row r="154" spans="1:6" ht="31.5">
      <c r="A154" s="411" t="s">
        <v>591</v>
      </c>
      <c r="B154" s="339" t="s">
        <v>206</v>
      </c>
      <c r="C154" s="339">
        <v>13</v>
      </c>
      <c r="D154" s="412" t="s">
        <v>594</v>
      </c>
      <c r="E154" s="359"/>
      <c r="F154" s="347">
        <f>F155</f>
        <v>0.2</v>
      </c>
    </row>
    <row r="155" spans="1:6" ht="31.5">
      <c r="A155" s="111" t="s">
        <v>215</v>
      </c>
      <c r="B155" s="339" t="s">
        <v>206</v>
      </c>
      <c r="C155" s="339">
        <v>13</v>
      </c>
      <c r="D155" s="412" t="s">
        <v>594</v>
      </c>
      <c r="E155" s="357">
        <v>200</v>
      </c>
      <c r="F155" s="347">
        <f>F156</f>
        <v>0.2</v>
      </c>
    </row>
    <row r="156" spans="1:6" ht="31.5">
      <c r="A156" s="355" t="s">
        <v>216</v>
      </c>
      <c r="B156" s="339" t="s">
        <v>206</v>
      </c>
      <c r="C156" s="339">
        <v>13</v>
      </c>
      <c r="D156" s="412" t="s">
        <v>594</v>
      </c>
      <c r="E156" s="359">
        <v>240</v>
      </c>
      <c r="F156" s="347">
        <v>0.2</v>
      </c>
    </row>
    <row r="157" spans="1:6">
      <c r="A157" s="338" t="s">
        <v>19</v>
      </c>
      <c r="B157" s="339" t="s">
        <v>206</v>
      </c>
      <c r="C157" s="339" t="s">
        <v>241</v>
      </c>
      <c r="D157" s="340" t="s">
        <v>279</v>
      </c>
      <c r="E157" s="337"/>
      <c r="F157" s="347">
        <f>F158+F163</f>
        <v>3560.5</v>
      </c>
    </row>
    <row r="158" spans="1:6" ht="31.5">
      <c r="A158" s="338" t="s">
        <v>378</v>
      </c>
      <c r="B158" s="339" t="s">
        <v>206</v>
      </c>
      <c r="C158" s="339" t="s">
        <v>241</v>
      </c>
      <c r="D158" s="340" t="s">
        <v>281</v>
      </c>
      <c r="E158" s="337"/>
      <c r="F158" s="347">
        <f>F159+F162</f>
        <v>3557.7</v>
      </c>
    </row>
    <row r="159" spans="1:6" ht="63">
      <c r="A159" s="352" t="s">
        <v>379</v>
      </c>
      <c r="B159" s="339" t="s">
        <v>206</v>
      </c>
      <c r="C159" s="339" t="s">
        <v>241</v>
      </c>
      <c r="D159" s="340" t="s">
        <v>281</v>
      </c>
      <c r="E159" s="357">
        <v>100</v>
      </c>
      <c r="F159" s="347">
        <f>F160</f>
        <v>3516.1</v>
      </c>
    </row>
    <row r="160" spans="1:6">
      <c r="A160" s="355" t="s">
        <v>282</v>
      </c>
      <c r="B160" s="339" t="s">
        <v>206</v>
      </c>
      <c r="C160" s="339" t="s">
        <v>241</v>
      </c>
      <c r="D160" s="340" t="s">
        <v>281</v>
      </c>
      <c r="E160" s="359">
        <v>110</v>
      </c>
      <c r="F160" s="347">
        <v>3516.1</v>
      </c>
    </row>
    <row r="161" spans="1:6" ht="31.5">
      <c r="A161" s="341" t="s">
        <v>215</v>
      </c>
      <c r="B161" s="339" t="s">
        <v>206</v>
      </c>
      <c r="C161" s="339" t="s">
        <v>241</v>
      </c>
      <c r="D161" s="340" t="s">
        <v>281</v>
      </c>
      <c r="E161" s="359">
        <v>200</v>
      </c>
      <c r="F161" s="347">
        <f>F162</f>
        <v>41.6</v>
      </c>
    </row>
    <row r="162" spans="1:6" ht="31.5">
      <c r="A162" s="341" t="s">
        <v>216</v>
      </c>
      <c r="B162" s="339" t="s">
        <v>206</v>
      </c>
      <c r="C162" s="339" t="s">
        <v>241</v>
      </c>
      <c r="D162" s="340" t="s">
        <v>281</v>
      </c>
      <c r="E162" s="359">
        <v>240</v>
      </c>
      <c r="F162" s="347">
        <v>41.6</v>
      </c>
    </row>
    <row r="163" spans="1:6" ht="31.5">
      <c r="A163" s="371" t="s">
        <v>381</v>
      </c>
      <c r="B163" s="339" t="s">
        <v>206</v>
      </c>
      <c r="C163" s="339" t="s">
        <v>241</v>
      </c>
      <c r="D163" s="340" t="s">
        <v>551</v>
      </c>
      <c r="E163" s="359"/>
      <c r="F163" s="347">
        <f>F164</f>
        <v>2.8</v>
      </c>
    </row>
    <row r="164" spans="1:6">
      <c r="A164" s="338" t="s">
        <v>217</v>
      </c>
      <c r="B164" s="339" t="s">
        <v>206</v>
      </c>
      <c r="C164" s="339" t="s">
        <v>241</v>
      </c>
      <c r="D164" s="340" t="s">
        <v>551</v>
      </c>
      <c r="E164" s="359">
        <v>800</v>
      </c>
      <c r="F164" s="347">
        <f>F165</f>
        <v>2.8</v>
      </c>
    </row>
    <row r="165" spans="1:6">
      <c r="A165" s="338" t="s">
        <v>218</v>
      </c>
      <c r="B165" s="339" t="s">
        <v>206</v>
      </c>
      <c r="C165" s="339" t="s">
        <v>241</v>
      </c>
      <c r="D165" s="340" t="s">
        <v>551</v>
      </c>
      <c r="E165" s="359">
        <v>850</v>
      </c>
      <c r="F165" s="347">
        <v>2.8</v>
      </c>
    </row>
    <row r="166" spans="1:6" ht="33">
      <c r="A166" s="414" t="s">
        <v>153</v>
      </c>
      <c r="B166" s="379" t="s">
        <v>207</v>
      </c>
      <c r="C166" s="379"/>
      <c r="D166" s="380"/>
      <c r="E166" s="415"/>
      <c r="F166" s="381">
        <f>F167+F183</f>
        <v>68.599999999999994</v>
      </c>
    </row>
    <row r="167" spans="1:6" ht="47.25">
      <c r="A167" s="416" t="s">
        <v>595</v>
      </c>
      <c r="B167" s="336" t="s">
        <v>207</v>
      </c>
      <c r="C167" s="336" t="s">
        <v>222</v>
      </c>
      <c r="D167" s="337"/>
      <c r="E167" s="417"/>
      <c r="F167" s="346">
        <f>F168</f>
        <v>64.5</v>
      </c>
    </row>
    <row r="168" spans="1:6" ht="31.5">
      <c r="A168" s="352" t="s">
        <v>258</v>
      </c>
      <c r="B168" s="339" t="s">
        <v>207</v>
      </c>
      <c r="C168" s="339" t="s">
        <v>222</v>
      </c>
      <c r="D168" s="357" t="s">
        <v>295</v>
      </c>
      <c r="E168" s="417"/>
      <c r="F168" s="346">
        <f>F169</f>
        <v>64.5</v>
      </c>
    </row>
    <row r="169" spans="1:6" ht="31.5">
      <c r="A169" s="352" t="s">
        <v>587</v>
      </c>
      <c r="B169" s="339" t="s">
        <v>207</v>
      </c>
      <c r="C169" s="339" t="s">
        <v>222</v>
      </c>
      <c r="D169" s="357" t="s">
        <v>296</v>
      </c>
      <c r="E169" s="359"/>
      <c r="F169" s="347">
        <f>F170</f>
        <v>64.5</v>
      </c>
    </row>
    <row r="170" spans="1:6" ht="63">
      <c r="A170" s="409" t="s">
        <v>588</v>
      </c>
      <c r="B170" s="339" t="s">
        <v>207</v>
      </c>
      <c r="C170" s="339" t="s">
        <v>222</v>
      </c>
      <c r="D170" s="410" t="s">
        <v>396</v>
      </c>
      <c r="E170" s="359"/>
      <c r="F170" s="347">
        <f>F171+F174+F177+F180</f>
        <v>64.5</v>
      </c>
    </row>
    <row r="171" spans="1:6" ht="47.25">
      <c r="A171" s="411" t="s">
        <v>596</v>
      </c>
      <c r="B171" s="339" t="s">
        <v>207</v>
      </c>
      <c r="C171" s="339" t="s">
        <v>222</v>
      </c>
      <c r="D171" s="412" t="s">
        <v>602</v>
      </c>
      <c r="E171" s="359"/>
      <c r="F171" s="347">
        <f>F172</f>
        <v>24.5</v>
      </c>
    </row>
    <row r="172" spans="1:6" ht="31.5">
      <c r="A172" s="111" t="s">
        <v>215</v>
      </c>
      <c r="B172" s="339" t="s">
        <v>207</v>
      </c>
      <c r="C172" s="339" t="s">
        <v>222</v>
      </c>
      <c r="D172" s="412" t="s">
        <v>602</v>
      </c>
      <c r="E172" s="357">
        <v>200</v>
      </c>
      <c r="F172" s="347">
        <f>F173</f>
        <v>24.5</v>
      </c>
    </row>
    <row r="173" spans="1:6" ht="31.5">
      <c r="A173" s="355" t="s">
        <v>216</v>
      </c>
      <c r="B173" s="339" t="s">
        <v>207</v>
      </c>
      <c r="C173" s="339" t="s">
        <v>222</v>
      </c>
      <c r="D173" s="412" t="s">
        <v>602</v>
      </c>
      <c r="E173" s="359">
        <v>240</v>
      </c>
      <c r="F173" s="347">
        <v>24.5</v>
      </c>
    </row>
    <row r="174" spans="1:6" ht="47.25">
      <c r="A174" s="411" t="s">
        <v>597</v>
      </c>
      <c r="B174" s="339" t="s">
        <v>207</v>
      </c>
      <c r="C174" s="339" t="s">
        <v>222</v>
      </c>
      <c r="D174" s="412" t="s">
        <v>603</v>
      </c>
      <c r="E174" s="359"/>
      <c r="F174" s="347">
        <f>F175</f>
        <v>25</v>
      </c>
    </row>
    <row r="175" spans="1:6" ht="31.5">
      <c r="A175" s="111" t="s">
        <v>215</v>
      </c>
      <c r="B175" s="339" t="s">
        <v>207</v>
      </c>
      <c r="C175" s="339" t="s">
        <v>222</v>
      </c>
      <c r="D175" s="412" t="s">
        <v>603</v>
      </c>
      <c r="E175" s="357">
        <v>200</v>
      </c>
      <c r="F175" s="347">
        <f>F176</f>
        <v>25</v>
      </c>
    </row>
    <row r="176" spans="1:6" ht="31.5">
      <c r="A176" s="355" t="s">
        <v>216</v>
      </c>
      <c r="B176" s="339" t="s">
        <v>207</v>
      </c>
      <c r="C176" s="339" t="s">
        <v>222</v>
      </c>
      <c r="D176" s="412" t="s">
        <v>603</v>
      </c>
      <c r="E176" s="359">
        <v>240</v>
      </c>
      <c r="F176" s="347">
        <v>25</v>
      </c>
    </row>
    <row r="177" spans="1:9" ht="78.75">
      <c r="A177" s="413" t="s">
        <v>598</v>
      </c>
      <c r="B177" s="339" t="s">
        <v>207</v>
      </c>
      <c r="C177" s="339" t="s">
        <v>222</v>
      </c>
      <c r="D177" s="412" t="s">
        <v>604</v>
      </c>
      <c r="E177" s="359"/>
      <c r="F177" s="347">
        <f>F178</f>
        <v>10</v>
      </c>
    </row>
    <row r="178" spans="1:9" ht="31.5">
      <c r="A178" s="111" t="s">
        <v>215</v>
      </c>
      <c r="B178" s="339" t="s">
        <v>207</v>
      </c>
      <c r="C178" s="339" t="s">
        <v>222</v>
      </c>
      <c r="D178" s="412" t="s">
        <v>604</v>
      </c>
      <c r="E178" s="357">
        <v>200</v>
      </c>
      <c r="F178" s="347">
        <f>F179</f>
        <v>10</v>
      </c>
    </row>
    <row r="179" spans="1:9" ht="31.5">
      <c r="A179" s="355" t="s">
        <v>216</v>
      </c>
      <c r="B179" s="339" t="s">
        <v>207</v>
      </c>
      <c r="C179" s="339" t="s">
        <v>222</v>
      </c>
      <c r="D179" s="412" t="s">
        <v>604</v>
      </c>
      <c r="E179" s="359">
        <v>240</v>
      </c>
      <c r="F179" s="347">
        <v>10</v>
      </c>
    </row>
    <row r="180" spans="1:9" ht="63">
      <c r="A180" s="411" t="s">
        <v>599</v>
      </c>
      <c r="B180" s="339" t="s">
        <v>207</v>
      </c>
      <c r="C180" s="339" t="s">
        <v>222</v>
      </c>
      <c r="D180" s="412" t="s">
        <v>605</v>
      </c>
      <c r="E180" s="359"/>
      <c r="F180" s="347">
        <f>F181</f>
        <v>5</v>
      </c>
    </row>
    <row r="181" spans="1:9" ht="31.5">
      <c r="A181" s="111" t="s">
        <v>215</v>
      </c>
      <c r="B181" s="339" t="s">
        <v>207</v>
      </c>
      <c r="C181" s="339" t="s">
        <v>222</v>
      </c>
      <c r="D181" s="412" t="s">
        <v>605</v>
      </c>
      <c r="E181" s="357">
        <v>200</v>
      </c>
      <c r="F181" s="347">
        <f>F182</f>
        <v>5</v>
      </c>
    </row>
    <row r="182" spans="1:9" ht="31.5">
      <c r="A182" s="355" t="s">
        <v>216</v>
      </c>
      <c r="B182" s="339" t="s">
        <v>207</v>
      </c>
      <c r="C182" s="339" t="s">
        <v>222</v>
      </c>
      <c r="D182" s="412" t="s">
        <v>605</v>
      </c>
      <c r="E182" s="359">
        <v>240</v>
      </c>
      <c r="F182" s="347">
        <v>5</v>
      </c>
    </row>
    <row r="183" spans="1:9" ht="31.5">
      <c r="A183" s="416" t="s">
        <v>600</v>
      </c>
      <c r="B183" s="336" t="s">
        <v>207</v>
      </c>
      <c r="C183" s="336" t="s">
        <v>408</v>
      </c>
      <c r="D183" s="337"/>
      <c r="E183" s="417"/>
      <c r="F183" s="346">
        <f t="shared" ref="F183:F188" si="0">F184</f>
        <v>4.0999999999999996</v>
      </c>
    </row>
    <row r="184" spans="1:9" ht="31.5">
      <c r="A184" s="352" t="s">
        <v>258</v>
      </c>
      <c r="B184" s="339" t="s">
        <v>207</v>
      </c>
      <c r="C184" s="339" t="s">
        <v>408</v>
      </c>
      <c r="D184" s="357" t="s">
        <v>295</v>
      </c>
      <c r="E184" s="417"/>
      <c r="F184" s="346">
        <f t="shared" si="0"/>
        <v>4.0999999999999996</v>
      </c>
    </row>
    <row r="185" spans="1:9" ht="31.5">
      <c r="A185" s="352" t="s">
        <v>587</v>
      </c>
      <c r="B185" s="339" t="s">
        <v>207</v>
      </c>
      <c r="C185" s="339" t="s">
        <v>408</v>
      </c>
      <c r="D185" s="357" t="s">
        <v>296</v>
      </c>
      <c r="E185" s="359"/>
      <c r="F185" s="347">
        <f t="shared" si="0"/>
        <v>4.0999999999999996</v>
      </c>
    </row>
    <row r="186" spans="1:9" ht="63">
      <c r="A186" s="409" t="s">
        <v>588</v>
      </c>
      <c r="B186" s="339" t="s">
        <v>207</v>
      </c>
      <c r="C186" s="339" t="s">
        <v>408</v>
      </c>
      <c r="D186" s="410" t="s">
        <v>396</v>
      </c>
      <c r="E186" s="359"/>
      <c r="F186" s="347">
        <f t="shared" si="0"/>
        <v>4.0999999999999996</v>
      </c>
    </row>
    <row r="187" spans="1:9" ht="63">
      <c r="A187" s="411" t="s">
        <v>601</v>
      </c>
      <c r="B187" s="339" t="s">
        <v>207</v>
      </c>
      <c r="C187" s="339" t="s">
        <v>408</v>
      </c>
      <c r="D187" s="412" t="s">
        <v>606</v>
      </c>
      <c r="E187" s="359"/>
      <c r="F187" s="347">
        <f t="shared" si="0"/>
        <v>4.0999999999999996</v>
      </c>
    </row>
    <row r="188" spans="1:9" ht="31.5">
      <c r="A188" s="111" t="s">
        <v>215</v>
      </c>
      <c r="B188" s="339" t="s">
        <v>207</v>
      </c>
      <c r="C188" s="339" t="s">
        <v>408</v>
      </c>
      <c r="D188" s="412" t="s">
        <v>606</v>
      </c>
      <c r="E188" s="357">
        <v>200</v>
      </c>
      <c r="F188" s="347">
        <f t="shared" si="0"/>
        <v>4.0999999999999996</v>
      </c>
    </row>
    <row r="189" spans="1:9" ht="31.5">
      <c r="A189" s="355" t="s">
        <v>216</v>
      </c>
      <c r="B189" s="339" t="s">
        <v>207</v>
      </c>
      <c r="C189" s="339" t="s">
        <v>408</v>
      </c>
      <c r="D189" s="412" t="s">
        <v>606</v>
      </c>
      <c r="E189" s="359">
        <v>240</v>
      </c>
      <c r="F189" s="347">
        <v>4.0999999999999996</v>
      </c>
    </row>
    <row r="190" spans="1:9" ht="18.75">
      <c r="A190" s="329" t="s">
        <v>20</v>
      </c>
      <c r="B190" s="336" t="s">
        <v>212</v>
      </c>
      <c r="C190" s="339"/>
      <c r="D190" s="340"/>
      <c r="E190" s="340"/>
      <c r="F190" s="346">
        <f>F216+F197+F231+F209+F191</f>
        <v>23640.5</v>
      </c>
      <c r="G190" s="335"/>
      <c r="H190" s="335"/>
      <c r="I190" s="335"/>
    </row>
    <row r="191" spans="1:9">
      <c r="A191" s="428" t="s">
        <v>626</v>
      </c>
      <c r="B191" s="430" t="s">
        <v>212</v>
      </c>
      <c r="C191" s="431" t="s">
        <v>453</v>
      </c>
      <c r="D191" s="432"/>
      <c r="E191" s="433"/>
      <c r="F191" s="433">
        <v>670.4</v>
      </c>
      <c r="G191" s="335"/>
      <c r="H191" s="335"/>
      <c r="I191" s="335"/>
    </row>
    <row r="192" spans="1:9" ht="31.5">
      <c r="A192" s="429" t="s">
        <v>258</v>
      </c>
      <c r="B192" s="434" t="s">
        <v>212</v>
      </c>
      <c r="C192" s="435" t="s">
        <v>453</v>
      </c>
      <c r="D192" s="436" t="s">
        <v>295</v>
      </c>
      <c r="E192" s="436"/>
      <c r="F192" s="437">
        <v>670.4</v>
      </c>
      <c r="G192" s="335"/>
      <c r="H192" s="335"/>
      <c r="I192" s="335"/>
    </row>
    <row r="193" spans="1:9">
      <c r="A193" s="429" t="s">
        <v>315</v>
      </c>
      <c r="B193" s="438" t="s">
        <v>212</v>
      </c>
      <c r="C193" s="435" t="s">
        <v>453</v>
      </c>
      <c r="D193" s="436" t="s">
        <v>316</v>
      </c>
      <c r="E193" s="436"/>
      <c r="F193" s="437">
        <v>670.4</v>
      </c>
      <c r="G193" s="335"/>
      <c r="H193" s="335"/>
      <c r="I193" s="335"/>
    </row>
    <row r="194" spans="1:9" ht="47.25">
      <c r="A194" s="429" t="s">
        <v>627</v>
      </c>
      <c r="B194" s="434" t="s">
        <v>212</v>
      </c>
      <c r="C194" s="435" t="s">
        <v>453</v>
      </c>
      <c r="D194" s="436" t="s">
        <v>628</v>
      </c>
      <c r="E194" s="436"/>
      <c r="F194" s="437">
        <v>670.4</v>
      </c>
      <c r="G194" s="335"/>
      <c r="H194" s="335"/>
      <c r="I194" s="335"/>
    </row>
    <row r="195" spans="1:9" ht="31.5">
      <c r="A195" s="429" t="s">
        <v>215</v>
      </c>
      <c r="B195" s="434" t="s">
        <v>212</v>
      </c>
      <c r="C195" s="435" t="s">
        <v>453</v>
      </c>
      <c r="D195" s="436" t="s">
        <v>628</v>
      </c>
      <c r="E195" s="436">
        <v>200</v>
      </c>
      <c r="F195" s="437">
        <v>670.4</v>
      </c>
      <c r="G195" s="335"/>
      <c r="H195" s="335"/>
      <c r="I195" s="335"/>
    </row>
    <row r="196" spans="1:9" ht="31.5">
      <c r="A196" s="429" t="s">
        <v>216</v>
      </c>
      <c r="B196" s="434" t="s">
        <v>212</v>
      </c>
      <c r="C196" s="435" t="s">
        <v>453</v>
      </c>
      <c r="D196" s="436" t="s">
        <v>628</v>
      </c>
      <c r="E196" s="436">
        <v>240</v>
      </c>
      <c r="F196" s="437">
        <v>670.4</v>
      </c>
      <c r="G196" s="335"/>
      <c r="H196" s="335"/>
      <c r="I196" s="335"/>
    </row>
    <row r="197" spans="1:9" s="330" customFormat="1">
      <c r="A197" s="331" t="s">
        <v>502</v>
      </c>
      <c r="B197" s="407" t="s">
        <v>212</v>
      </c>
      <c r="C197" s="327" t="s">
        <v>219</v>
      </c>
      <c r="D197" s="328"/>
      <c r="E197" s="408"/>
      <c r="F197" s="408">
        <f>F198+F203</f>
        <v>71</v>
      </c>
    </row>
    <row r="198" spans="1:9" ht="63">
      <c r="A198" s="338" t="s">
        <v>223</v>
      </c>
      <c r="B198" s="386" t="s">
        <v>212</v>
      </c>
      <c r="C198" s="321" t="s">
        <v>219</v>
      </c>
      <c r="D198" s="340" t="s">
        <v>431</v>
      </c>
      <c r="E198" s="340"/>
      <c r="F198" s="347">
        <f t="shared" ref="F198:F201" si="1">F199</f>
        <v>70</v>
      </c>
    </row>
    <row r="199" spans="1:9" ht="63">
      <c r="A199" s="338" t="s">
        <v>432</v>
      </c>
      <c r="B199" s="386" t="s">
        <v>212</v>
      </c>
      <c r="C199" s="321" t="s">
        <v>219</v>
      </c>
      <c r="D199" s="340" t="s">
        <v>433</v>
      </c>
      <c r="E199" s="340"/>
      <c r="F199" s="347">
        <f t="shared" si="1"/>
        <v>70</v>
      </c>
    </row>
    <row r="200" spans="1:9" ht="63">
      <c r="A200" s="338" t="s">
        <v>528</v>
      </c>
      <c r="B200" s="386" t="s">
        <v>212</v>
      </c>
      <c r="C200" s="321" t="s">
        <v>219</v>
      </c>
      <c r="D200" s="340" t="s">
        <v>434</v>
      </c>
      <c r="E200" s="340"/>
      <c r="F200" s="347">
        <f t="shared" si="1"/>
        <v>70</v>
      </c>
    </row>
    <row r="201" spans="1:9" ht="31.5">
      <c r="A201" s="338" t="s">
        <v>215</v>
      </c>
      <c r="B201" s="386" t="s">
        <v>212</v>
      </c>
      <c r="C201" s="321" t="s">
        <v>219</v>
      </c>
      <c r="D201" s="340" t="s">
        <v>434</v>
      </c>
      <c r="E201" s="340">
        <v>200</v>
      </c>
      <c r="F201" s="347">
        <f t="shared" si="1"/>
        <v>70</v>
      </c>
    </row>
    <row r="202" spans="1:9" ht="31.5">
      <c r="A202" s="338" t="s">
        <v>216</v>
      </c>
      <c r="B202" s="386" t="s">
        <v>212</v>
      </c>
      <c r="C202" s="321" t="s">
        <v>219</v>
      </c>
      <c r="D202" s="340" t="s">
        <v>434</v>
      </c>
      <c r="E202" s="340">
        <v>240</v>
      </c>
      <c r="F202" s="347">
        <v>70</v>
      </c>
    </row>
    <row r="203" spans="1:9" ht="31.5">
      <c r="A203" s="352" t="s">
        <v>258</v>
      </c>
      <c r="B203" s="386" t="s">
        <v>212</v>
      </c>
      <c r="C203" s="321" t="s">
        <v>219</v>
      </c>
      <c r="D203" s="357" t="s">
        <v>295</v>
      </c>
      <c r="E203" s="337"/>
      <c r="F203" s="347">
        <f>F204</f>
        <v>1</v>
      </c>
    </row>
    <row r="204" spans="1:9" ht="31.5">
      <c r="A204" s="352" t="s">
        <v>587</v>
      </c>
      <c r="B204" s="386" t="s">
        <v>212</v>
      </c>
      <c r="C204" s="321" t="s">
        <v>219</v>
      </c>
      <c r="D204" s="357" t="s">
        <v>296</v>
      </c>
      <c r="E204" s="340"/>
      <c r="F204" s="347">
        <f>F205</f>
        <v>1</v>
      </c>
    </row>
    <row r="205" spans="1:9" ht="63">
      <c r="A205" s="409" t="s">
        <v>588</v>
      </c>
      <c r="B205" s="386" t="s">
        <v>212</v>
      </c>
      <c r="C205" s="321" t="s">
        <v>219</v>
      </c>
      <c r="D205" s="410" t="s">
        <v>396</v>
      </c>
      <c r="E205" s="340"/>
      <c r="F205" s="347">
        <f>F206</f>
        <v>1</v>
      </c>
    </row>
    <row r="206" spans="1:9" ht="31.5">
      <c r="A206" s="413" t="s">
        <v>607</v>
      </c>
      <c r="B206" s="386" t="s">
        <v>212</v>
      </c>
      <c r="C206" s="321" t="s">
        <v>219</v>
      </c>
      <c r="D206" s="390" t="s">
        <v>610</v>
      </c>
      <c r="E206" s="340"/>
      <c r="F206" s="347">
        <f>F207</f>
        <v>1</v>
      </c>
    </row>
    <row r="207" spans="1:9" ht="31.5">
      <c r="A207" s="111" t="s">
        <v>215</v>
      </c>
      <c r="B207" s="386" t="s">
        <v>212</v>
      </c>
      <c r="C207" s="321" t="s">
        <v>219</v>
      </c>
      <c r="D207" s="390" t="s">
        <v>610</v>
      </c>
      <c r="E207" s="340">
        <v>200</v>
      </c>
      <c r="F207" s="347">
        <f>F208</f>
        <v>1</v>
      </c>
    </row>
    <row r="208" spans="1:9" ht="31.5">
      <c r="A208" s="355" t="s">
        <v>216</v>
      </c>
      <c r="B208" s="386" t="s">
        <v>212</v>
      </c>
      <c r="C208" s="321" t="s">
        <v>219</v>
      </c>
      <c r="D208" s="390" t="s">
        <v>610</v>
      </c>
      <c r="E208" s="340">
        <v>240</v>
      </c>
      <c r="F208" s="347">
        <v>1</v>
      </c>
    </row>
    <row r="209" spans="1:6">
      <c r="A209" s="418" t="s">
        <v>608</v>
      </c>
      <c r="B209" s="407" t="s">
        <v>212</v>
      </c>
      <c r="C209" s="327" t="s">
        <v>229</v>
      </c>
      <c r="D209" s="337"/>
      <c r="E209" s="337"/>
      <c r="F209" s="346">
        <f t="shared" ref="F209:F214" si="2">F210</f>
        <v>0.5</v>
      </c>
    </row>
    <row r="210" spans="1:6" ht="31.5">
      <c r="A210" s="352" t="s">
        <v>258</v>
      </c>
      <c r="B210" s="386" t="s">
        <v>212</v>
      </c>
      <c r="C210" s="321" t="s">
        <v>229</v>
      </c>
      <c r="D210" s="357" t="s">
        <v>295</v>
      </c>
      <c r="E210" s="337"/>
      <c r="F210" s="346">
        <f t="shared" si="2"/>
        <v>0.5</v>
      </c>
    </row>
    <row r="211" spans="1:6" ht="31.5">
      <c r="A211" s="352" t="s">
        <v>587</v>
      </c>
      <c r="B211" s="386" t="s">
        <v>212</v>
      </c>
      <c r="C211" s="321" t="s">
        <v>229</v>
      </c>
      <c r="D211" s="357" t="s">
        <v>296</v>
      </c>
      <c r="E211" s="340"/>
      <c r="F211" s="347">
        <f t="shared" si="2"/>
        <v>0.5</v>
      </c>
    </row>
    <row r="212" spans="1:6" ht="63">
      <c r="A212" s="409" t="s">
        <v>588</v>
      </c>
      <c r="B212" s="386" t="s">
        <v>212</v>
      </c>
      <c r="C212" s="321" t="s">
        <v>229</v>
      </c>
      <c r="D212" s="410" t="s">
        <v>396</v>
      </c>
      <c r="E212" s="340"/>
      <c r="F212" s="347">
        <f t="shared" si="2"/>
        <v>0.5</v>
      </c>
    </row>
    <row r="213" spans="1:6" ht="63">
      <c r="A213" s="413" t="s">
        <v>609</v>
      </c>
      <c r="B213" s="386" t="s">
        <v>212</v>
      </c>
      <c r="C213" s="321" t="s">
        <v>229</v>
      </c>
      <c r="D213" s="390" t="s">
        <v>611</v>
      </c>
      <c r="E213" s="340"/>
      <c r="F213" s="347">
        <f t="shared" si="2"/>
        <v>0.5</v>
      </c>
    </row>
    <row r="214" spans="1:6" ht="31.5">
      <c r="A214" s="111" t="s">
        <v>215</v>
      </c>
      <c r="B214" s="386" t="s">
        <v>212</v>
      </c>
      <c r="C214" s="321" t="s">
        <v>229</v>
      </c>
      <c r="D214" s="390" t="s">
        <v>611</v>
      </c>
      <c r="E214" s="340">
        <v>200</v>
      </c>
      <c r="F214" s="347">
        <f t="shared" si="2"/>
        <v>0.5</v>
      </c>
    </row>
    <row r="215" spans="1:6" ht="31.5">
      <c r="A215" s="355" t="s">
        <v>216</v>
      </c>
      <c r="B215" s="386" t="s">
        <v>212</v>
      </c>
      <c r="C215" s="321" t="s">
        <v>229</v>
      </c>
      <c r="D215" s="390" t="s">
        <v>611</v>
      </c>
      <c r="E215" s="340">
        <v>240</v>
      </c>
      <c r="F215" s="347">
        <v>0.5</v>
      </c>
    </row>
    <row r="216" spans="1:6">
      <c r="A216" s="372" t="s">
        <v>245</v>
      </c>
      <c r="B216" s="327" t="s">
        <v>212</v>
      </c>
      <c r="C216" s="327" t="s">
        <v>222</v>
      </c>
      <c r="D216" s="328"/>
      <c r="E216" s="328"/>
      <c r="F216" s="346">
        <f>F227+F217</f>
        <v>22675.599999999999</v>
      </c>
    </row>
    <row r="217" spans="1:6">
      <c r="A217" s="338" t="s">
        <v>75</v>
      </c>
      <c r="B217" s="339" t="s">
        <v>212</v>
      </c>
      <c r="C217" s="339" t="s">
        <v>222</v>
      </c>
      <c r="D217" s="340" t="s">
        <v>295</v>
      </c>
      <c r="E217" s="340"/>
      <c r="F217" s="347">
        <f>F218+F222</f>
        <v>9627</v>
      </c>
    </row>
    <row r="218" spans="1:6" ht="31.5">
      <c r="A218" s="338" t="s">
        <v>451</v>
      </c>
      <c r="B218" s="339" t="s">
        <v>212</v>
      </c>
      <c r="C218" s="339" t="s">
        <v>222</v>
      </c>
      <c r="D218" s="340" t="s">
        <v>452</v>
      </c>
      <c r="E218" s="340"/>
      <c r="F218" s="347">
        <f>F219</f>
        <v>5677</v>
      </c>
    </row>
    <row r="219" spans="1:6" ht="63">
      <c r="A219" s="373" t="s">
        <v>549</v>
      </c>
      <c r="B219" s="339" t="s">
        <v>212</v>
      </c>
      <c r="C219" s="339" t="s">
        <v>222</v>
      </c>
      <c r="D219" s="340" t="s">
        <v>550</v>
      </c>
      <c r="E219" s="340"/>
      <c r="F219" s="347">
        <f>F220</f>
        <v>5677</v>
      </c>
    </row>
    <row r="220" spans="1:6" ht="31.5">
      <c r="A220" s="338" t="s">
        <v>215</v>
      </c>
      <c r="B220" s="339" t="s">
        <v>212</v>
      </c>
      <c r="C220" s="339" t="s">
        <v>222</v>
      </c>
      <c r="D220" s="340" t="s">
        <v>550</v>
      </c>
      <c r="E220" s="340">
        <v>200</v>
      </c>
      <c r="F220" s="347">
        <f>F221</f>
        <v>5677</v>
      </c>
    </row>
    <row r="221" spans="1:6" ht="31.5">
      <c r="A221" s="338" t="s">
        <v>216</v>
      </c>
      <c r="B221" s="339" t="s">
        <v>212</v>
      </c>
      <c r="C221" s="339" t="s">
        <v>222</v>
      </c>
      <c r="D221" s="340" t="s">
        <v>550</v>
      </c>
      <c r="E221" s="340">
        <v>240</v>
      </c>
      <c r="F221" s="347">
        <v>5677</v>
      </c>
    </row>
    <row r="222" spans="1:6" ht="31.5">
      <c r="A222" s="352" t="s">
        <v>587</v>
      </c>
      <c r="B222" s="339" t="s">
        <v>212</v>
      </c>
      <c r="C222" s="339" t="s">
        <v>222</v>
      </c>
      <c r="D222" s="357" t="s">
        <v>296</v>
      </c>
      <c r="E222" s="375"/>
      <c r="F222" s="347">
        <f>F223</f>
        <v>3950</v>
      </c>
    </row>
    <row r="223" spans="1:6" ht="63">
      <c r="A223" s="409" t="s">
        <v>588</v>
      </c>
      <c r="B223" s="339" t="s">
        <v>212</v>
      </c>
      <c r="C223" s="339" t="s">
        <v>222</v>
      </c>
      <c r="D223" s="410" t="s">
        <v>396</v>
      </c>
      <c r="E223" s="375"/>
      <c r="F223" s="347">
        <f>F224</f>
        <v>3950</v>
      </c>
    </row>
    <row r="224" spans="1:6" ht="189">
      <c r="A224" s="411" t="s">
        <v>612</v>
      </c>
      <c r="B224" s="339" t="s">
        <v>212</v>
      </c>
      <c r="C224" s="339" t="s">
        <v>222</v>
      </c>
      <c r="D224" s="412" t="s">
        <v>613</v>
      </c>
      <c r="E224" s="375"/>
      <c r="F224" s="347">
        <f>F225</f>
        <v>3950</v>
      </c>
    </row>
    <row r="225" spans="1:6" ht="31.5">
      <c r="A225" s="419" t="s">
        <v>215</v>
      </c>
      <c r="B225" s="339" t="s">
        <v>212</v>
      </c>
      <c r="C225" s="339" t="s">
        <v>222</v>
      </c>
      <c r="D225" s="412" t="s">
        <v>613</v>
      </c>
      <c r="E225" s="375">
        <v>200</v>
      </c>
      <c r="F225" s="347">
        <f>F226</f>
        <v>3950</v>
      </c>
    </row>
    <row r="226" spans="1:6" ht="31.5">
      <c r="A226" s="365" t="s">
        <v>216</v>
      </c>
      <c r="B226" s="358" t="s">
        <v>212</v>
      </c>
      <c r="C226" s="358" t="s">
        <v>222</v>
      </c>
      <c r="D226" s="412" t="s">
        <v>613</v>
      </c>
      <c r="E226" s="375">
        <v>240</v>
      </c>
      <c r="F226" s="347">
        <v>3950</v>
      </c>
    </row>
    <row r="227" spans="1:6">
      <c r="A227" s="352" t="s">
        <v>208</v>
      </c>
      <c r="B227" s="374" t="s">
        <v>212</v>
      </c>
      <c r="C227" s="374" t="s">
        <v>222</v>
      </c>
      <c r="D227" s="375" t="s">
        <v>448</v>
      </c>
      <c r="E227" s="375"/>
      <c r="F227" s="347">
        <f>F228</f>
        <v>13048.6</v>
      </c>
    </row>
    <row r="228" spans="1:6" ht="31.5">
      <c r="A228" s="420" t="s">
        <v>449</v>
      </c>
      <c r="B228" s="339" t="s">
        <v>212</v>
      </c>
      <c r="C228" s="339" t="s">
        <v>222</v>
      </c>
      <c r="D228" s="340" t="s">
        <v>450</v>
      </c>
      <c r="E228" s="340"/>
      <c r="F228" s="421">
        <f>F229</f>
        <v>13048.6</v>
      </c>
    </row>
    <row r="229" spans="1:6">
      <c r="A229" s="344" t="s">
        <v>215</v>
      </c>
      <c r="B229" s="339" t="s">
        <v>212</v>
      </c>
      <c r="C229" s="339" t="s">
        <v>222</v>
      </c>
      <c r="D229" s="340" t="s">
        <v>450</v>
      </c>
      <c r="E229" s="340">
        <v>200</v>
      </c>
      <c r="F229" s="421">
        <f>F230</f>
        <v>13048.6</v>
      </c>
    </row>
    <row r="230" spans="1:6" ht="31.5">
      <c r="A230" s="365" t="s">
        <v>216</v>
      </c>
      <c r="B230" s="376" t="s">
        <v>212</v>
      </c>
      <c r="C230" s="376" t="s">
        <v>222</v>
      </c>
      <c r="D230" s="377" t="s">
        <v>450</v>
      </c>
      <c r="E230" s="377">
        <v>240</v>
      </c>
      <c r="F230" s="347">
        <f>2458.6+6500+4090</f>
        <v>13048.6</v>
      </c>
    </row>
    <row r="231" spans="1:6">
      <c r="A231" s="397" t="s">
        <v>158</v>
      </c>
      <c r="B231" s="398" t="s">
        <v>212</v>
      </c>
      <c r="C231" s="398" t="s">
        <v>225</v>
      </c>
      <c r="D231" s="377"/>
      <c r="E231" s="377"/>
      <c r="F231" s="347">
        <f>F232+F237</f>
        <v>223</v>
      </c>
    </row>
    <row r="232" spans="1:6" ht="47.25">
      <c r="A232" s="365" t="s">
        <v>503</v>
      </c>
      <c r="B232" s="376" t="s">
        <v>212</v>
      </c>
      <c r="C232" s="376" t="s">
        <v>225</v>
      </c>
      <c r="D232" s="377" t="s">
        <v>506</v>
      </c>
      <c r="E232" s="377"/>
      <c r="F232" s="347">
        <f>F233</f>
        <v>220</v>
      </c>
    </row>
    <row r="233" spans="1:6" ht="31.5">
      <c r="A233" s="365" t="s">
        <v>504</v>
      </c>
      <c r="B233" s="376" t="s">
        <v>212</v>
      </c>
      <c r="C233" s="376" t="s">
        <v>225</v>
      </c>
      <c r="D233" s="377" t="s">
        <v>507</v>
      </c>
      <c r="E233" s="377"/>
      <c r="F233" s="347">
        <f>F234</f>
        <v>220</v>
      </c>
    </row>
    <row r="234" spans="1:6" ht="31.5">
      <c r="A234" s="365" t="s">
        <v>529</v>
      </c>
      <c r="B234" s="376" t="s">
        <v>212</v>
      </c>
      <c r="C234" s="376" t="s">
        <v>225</v>
      </c>
      <c r="D234" s="377" t="s">
        <v>512</v>
      </c>
      <c r="E234" s="377"/>
      <c r="F234" s="347">
        <f>F235</f>
        <v>220</v>
      </c>
    </row>
    <row r="235" spans="1:6">
      <c r="A235" s="338" t="s">
        <v>217</v>
      </c>
      <c r="B235" s="376" t="s">
        <v>212</v>
      </c>
      <c r="C235" s="376" t="s">
        <v>225</v>
      </c>
      <c r="D235" s="377" t="s">
        <v>512</v>
      </c>
      <c r="E235" s="377">
        <v>800</v>
      </c>
      <c r="F235" s="347">
        <f>F236</f>
        <v>220</v>
      </c>
    </row>
    <row r="236" spans="1:6" ht="47.25">
      <c r="A236" s="341" t="s">
        <v>505</v>
      </c>
      <c r="B236" s="376" t="s">
        <v>212</v>
      </c>
      <c r="C236" s="376" t="s">
        <v>225</v>
      </c>
      <c r="D236" s="377" t="s">
        <v>512</v>
      </c>
      <c r="E236" s="377">
        <v>810</v>
      </c>
      <c r="F236" s="347">
        <v>220</v>
      </c>
    </row>
    <row r="237" spans="1:6" ht="31.5">
      <c r="A237" s="352" t="s">
        <v>258</v>
      </c>
      <c r="B237" s="339" t="s">
        <v>212</v>
      </c>
      <c r="C237" s="339" t="s">
        <v>225</v>
      </c>
      <c r="D237" s="357" t="s">
        <v>295</v>
      </c>
      <c r="E237" s="337"/>
      <c r="F237" s="346">
        <f>F238</f>
        <v>3</v>
      </c>
    </row>
    <row r="238" spans="1:6" ht="31.5">
      <c r="A238" s="352" t="s">
        <v>587</v>
      </c>
      <c r="B238" s="339" t="s">
        <v>212</v>
      </c>
      <c r="C238" s="339" t="s">
        <v>225</v>
      </c>
      <c r="D238" s="357" t="s">
        <v>296</v>
      </c>
      <c r="E238" s="375"/>
      <c r="F238" s="347">
        <f>F239</f>
        <v>3</v>
      </c>
    </row>
    <row r="239" spans="1:6" ht="63">
      <c r="A239" s="409" t="s">
        <v>588</v>
      </c>
      <c r="B239" s="339" t="s">
        <v>212</v>
      </c>
      <c r="C239" s="339" t="s">
        <v>225</v>
      </c>
      <c r="D239" s="410" t="s">
        <v>396</v>
      </c>
      <c r="E239" s="375"/>
      <c r="F239" s="347">
        <f>F240</f>
        <v>3</v>
      </c>
    </row>
    <row r="240" spans="1:6" ht="47.25">
      <c r="A240" s="411" t="s">
        <v>614</v>
      </c>
      <c r="B240" s="339" t="s">
        <v>212</v>
      </c>
      <c r="C240" s="339" t="s">
        <v>225</v>
      </c>
      <c r="D240" s="412" t="s">
        <v>615</v>
      </c>
      <c r="E240" s="375"/>
      <c r="F240" s="347">
        <f>F241</f>
        <v>3</v>
      </c>
    </row>
    <row r="241" spans="1:9" ht="31.5">
      <c r="A241" s="419" t="s">
        <v>215</v>
      </c>
      <c r="B241" s="339" t="s">
        <v>212</v>
      </c>
      <c r="C241" s="339" t="s">
        <v>225</v>
      </c>
      <c r="D241" s="412" t="s">
        <v>615</v>
      </c>
      <c r="E241" s="375">
        <v>200</v>
      </c>
      <c r="F241" s="347">
        <f>F242</f>
        <v>3</v>
      </c>
    </row>
    <row r="242" spans="1:9" ht="31.5">
      <c r="A242" s="365" t="s">
        <v>216</v>
      </c>
      <c r="B242" s="358" t="s">
        <v>212</v>
      </c>
      <c r="C242" s="358" t="s">
        <v>225</v>
      </c>
      <c r="D242" s="412" t="s">
        <v>615</v>
      </c>
      <c r="E242" s="375">
        <v>240</v>
      </c>
      <c r="F242" s="347">
        <v>3</v>
      </c>
    </row>
    <row r="243" spans="1:9" s="382" customFormat="1" ht="17.25">
      <c r="A243" s="378" t="s">
        <v>23</v>
      </c>
      <c r="B243" s="379" t="s">
        <v>453</v>
      </c>
      <c r="C243" s="379"/>
      <c r="D243" s="380"/>
      <c r="E243" s="380"/>
      <c r="F243" s="381">
        <f>F244+F259</f>
        <v>493.1</v>
      </c>
      <c r="G243" s="387"/>
      <c r="H243" s="387"/>
      <c r="I243" s="387"/>
    </row>
    <row r="244" spans="1:9">
      <c r="A244" s="345" t="s">
        <v>454</v>
      </c>
      <c r="B244" s="336" t="s">
        <v>453</v>
      </c>
      <c r="C244" s="336" t="s">
        <v>206</v>
      </c>
      <c r="D244" s="337"/>
      <c r="E244" s="337"/>
      <c r="F244" s="346">
        <f>F251+F245</f>
        <v>355</v>
      </c>
    </row>
    <row r="245" spans="1:9" ht="31.5">
      <c r="A245" s="352" t="s">
        <v>258</v>
      </c>
      <c r="B245" s="339" t="s">
        <v>453</v>
      </c>
      <c r="C245" s="339" t="s">
        <v>206</v>
      </c>
      <c r="D245" s="357" t="s">
        <v>295</v>
      </c>
      <c r="E245" s="337"/>
      <c r="F245" s="346">
        <f>F246</f>
        <v>5</v>
      </c>
    </row>
    <row r="246" spans="1:9" ht="31.5">
      <c r="A246" s="352" t="s">
        <v>587</v>
      </c>
      <c r="B246" s="339" t="s">
        <v>453</v>
      </c>
      <c r="C246" s="339" t="s">
        <v>206</v>
      </c>
      <c r="D246" s="357" t="s">
        <v>296</v>
      </c>
      <c r="E246" s="337"/>
      <c r="F246" s="347">
        <f>F247</f>
        <v>5</v>
      </c>
    </row>
    <row r="247" spans="1:9" ht="63">
      <c r="A247" s="409" t="s">
        <v>588</v>
      </c>
      <c r="B247" s="339" t="s">
        <v>453</v>
      </c>
      <c r="C247" s="339" t="s">
        <v>206</v>
      </c>
      <c r="D247" s="410" t="s">
        <v>396</v>
      </c>
      <c r="E247" s="337"/>
      <c r="F247" s="347">
        <f>F248</f>
        <v>5</v>
      </c>
    </row>
    <row r="248" spans="1:9" ht="141.75">
      <c r="A248" s="411" t="s">
        <v>616</v>
      </c>
      <c r="B248" s="339" t="s">
        <v>453</v>
      </c>
      <c r="C248" s="339" t="s">
        <v>206</v>
      </c>
      <c r="D248" s="412" t="s">
        <v>617</v>
      </c>
      <c r="E248" s="337"/>
      <c r="F248" s="347">
        <f>F249</f>
        <v>5</v>
      </c>
    </row>
    <row r="249" spans="1:9" ht="31.5">
      <c r="A249" s="352" t="s">
        <v>215</v>
      </c>
      <c r="B249" s="339" t="s">
        <v>453</v>
      </c>
      <c r="C249" s="339" t="s">
        <v>206</v>
      </c>
      <c r="D249" s="412" t="s">
        <v>617</v>
      </c>
      <c r="E249" s="357">
        <v>200</v>
      </c>
      <c r="F249" s="347">
        <f>F250</f>
        <v>5</v>
      </c>
    </row>
    <row r="250" spans="1:9" ht="31.5">
      <c r="A250" s="355" t="s">
        <v>216</v>
      </c>
      <c r="B250" s="339" t="s">
        <v>453</v>
      </c>
      <c r="C250" s="339" t="s">
        <v>206</v>
      </c>
      <c r="D250" s="412" t="s">
        <v>617</v>
      </c>
      <c r="E250" s="359">
        <v>240</v>
      </c>
      <c r="F250" s="347">
        <v>5</v>
      </c>
    </row>
    <row r="251" spans="1:9">
      <c r="A251" s="338" t="s">
        <v>508</v>
      </c>
      <c r="B251" s="339" t="s">
        <v>453</v>
      </c>
      <c r="C251" s="339" t="s">
        <v>206</v>
      </c>
      <c r="D251" s="340" t="s">
        <v>509</v>
      </c>
      <c r="E251" s="337"/>
      <c r="F251" s="347">
        <f>F252</f>
        <v>350</v>
      </c>
    </row>
    <row r="252" spans="1:9" ht="31.5">
      <c r="A252" s="338" t="s">
        <v>455</v>
      </c>
      <c r="B252" s="339" t="s">
        <v>453</v>
      </c>
      <c r="C252" s="339" t="s">
        <v>206</v>
      </c>
      <c r="D252" s="340" t="s">
        <v>484</v>
      </c>
      <c r="E252" s="337"/>
      <c r="F252" s="347">
        <f>F253+F256</f>
        <v>350</v>
      </c>
    </row>
    <row r="253" spans="1:9" ht="31.5">
      <c r="A253" s="338" t="s">
        <v>456</v>
      </c>
      <c r="B253" s="339" t="s">
        <v>453</v>
      </c>
      <c r="C253" s="339" t="s">
        <v>206</v>
      </c>
      <c r="D253" s="340" t="s">
        <v>485</v>
      </c>
      <c r="E253" s="340"/>
      <c r="F253" s="347">
        <f>F254</f>
        <v>50</v>
      </c>
    </row>
    <row r="254" spans="1:9" ht="31.5">
      <c r="A254" s="338" t="s">
        <v>215</v>
      </c>
      <c r="B254" s="339" t="s">
        <v>453</v>
      </c>
      <c r="C254" s="339" t="s">
        <v>206</v>
      </c>
      <c r="D254" s="340" t="s">
        <v>485</v>
      </c>
      <c r="E254" s="340">
        <v>200</v>
      </c>
      <c r="F254" s="347">
        <f>F255</f>
        <v>50</v>
      </c>
    </row>
    <row r="255" spans="1:9" s="330" customFormat="1" ht="31.5">
      <c r="A255" s="338" t="s">
        <v>216</v>
      </c>
      <c r="B255" s="339" t="s">
        <v>453</v>
      </c>
      <c r="C255" s="339" t="s">
        <v>206</v>
      </c>
      <c r="D255" s="340" t="s">
        <v>485</v>
      </c>
      <c r="E255" s="340">
        <v>240</v>
      </c>
      <c r="F255" s="347">
        <v>50</v>
      </c>
    </row>
    <row r="256" spans="1:9" s="330" customFormat="1" ht="31.5">
      <c r="A256" s="338" t="s">
        <v>510</v>
      </c>
      <c r="B256" s="339" t="s">
        <v>453</v>
      </c>
      <c r="C256" s="339" t="s">
        <v>206</v>
      </c>
      <c r="D256" s="340" t="s">
        <v>511</v>
      </c>
      <c r="E256" s="340"/>
      <c r="F256" s="347">
        <f>F257</f>
        <v>300</v>
      </c>
    </row>
    <row r="257" spans="1:9" s="330" customFormat="1" ht="31.5">
      <c r="A257" s="338" t="s">
        <v>215</v>
      </c>
      <c r="B257" s="339" t="s">
        <v>453</v>
      </c>
      <c r="C257" s="339" t="s">
        <v>206</v>
      </c>
      <c r="D257" s="340" t="s">
        <v>511</v>
      </c>
      <c r="E257" s="340">
        <v>200</v>
      </c>
      <c r="F257" s="347">
        <f>F258</f>
        <v>300</v>
      </c>
    </row>
    <row r="258" spans="1:9" s="330" customFormat="1" ht="31.5">
      <c r="A258" s="338" t="s">
        <v>216</v>
      </c>
      <c r="B258" s="339" t="s">
        <v>453</v>
      </c>
      <c r="C258" s="339" t="s">
        <v>206</v>
      </c>
      <c r="D258" s="340" t="s">
        <v>511</v>
      </c>
      <c r="E258" s="340">
        <v>240</v>
      </c>
      <c r="F258" s="347">
        <v>300</v>
      </c>
    </row>
    <row r="259" spans="1:9" s="330" customFormat="1">
      <c r="A259" s="345" t="s">
        <v>24</v>
      </c>
      <c r="B259" s="336" t="s">
        <v>453</v>
      </c>
      <c r="C259" s="336" t="s">
        <v>207</v>
      </c>
      <c r="D259" s="337"/>
      <c r="E259" s="337"/>
      <c r="F259" s="346">
        <f t="shared" ref="F259:F264" si="3">F260</f>
        <v>138.1</v>
      </c>
    </row>
    <row r="260" spans="1:9" s="330" customFormat="1" ht="31.5">
      <c r="A260" s="422" t="s">
        <v>258</v>
      </c>
      <c r="B260" s="339" t="s">
        <v>453</v>
      </c>
      <c r="C260" s="339" t="s">
        <v>207</v>
      </c>
      <c r="D260" s="357" t="s">
        <v>295</v>
      </c>
      <c r="E260" s="340"/>
      <c r="F260" s="347">
        <f t="shared" si="3"/>
        <v>138.1</v>
      </c>
    </row>
    <row r="261" spans="1:9" s="330" customFormat="1" ht="31.5">
      <c r="A261" s="423" t="s">
        <v>587</v>
      </c>
      <c r="B261" s="339" t="s">
        <v>453</v>
      </c>
      <c r="C261" s="339" t="s">
        <v>207</v>
      </c>
      <c r="D261" s="359" t="s">
        <v>296</v>
      </c>
      <c r="E261" s="340"/>
      <c r="F261" s="347">
        <f t="shared" si="3"/>
        <v>138.1</v>
      </c>
    </row>
    <row r="262" spans="1:9" s="330" customFormat="1" ht="63">
      <c r="A262" s="424" t="s">
        <v>588</v>
      </c>
      <c r="B262" s="339" t="s">
        <v>453</v>
      </c>
      <c r="C262" s="339" t="s">
        <v>207</v>
      </c>
      <c r="D262" s="410" t="s">
        <v>396</v>
      </c>
      <c r="E262" s="340"/>
      <c r="F262" s="347">
        <f t="shared" si="3"/>
        <v>138.1</v>
      </c>
    </row>
    <row r="263" spans="1:9" s="330" customFormat="1" ht="267.75">
      <c r="A263" s="411" t="s">
        <v>618</v>
      </c>
      <c r="B263" s="339" t="s">
        <v>453</v>
      </c>
      <c r="C263" s="339" t="s">
        <v>207</v>
      </c>
      <c r="D263" s="412" t="s">
        <v>619</v>
      </c>
      <c r="E263" s="340"/>
      <c r="F263" s="347">
        <f t="shared" si="3"/>
        <v>138.1</v>
      </c>
    </row>
    <row r="264" spans="1:9" s="330" customFormat="1" ht="31.5">
      <c r="A264" s="111" t="s">
        <v>215</v>
      </c>
      <c r="B264" s="339" t="s">
        <v>453</v>
      </c>
      <c r="C264" s="339" t="s">
        <v>207</v>
      </c>
      <c r="D264" s="412" t="s">
        <v>619</v>
      </c>
      <c r="E264" s="357">
        <v>200</v>
      </c>
      <c r="F264" s="347">
        <f t="shared" si="3"/>
        <v>138.1</v>
      </c>
    </row>
    <row r="265" spans="1:9" s="232" customFormat="1" ht="31.5">
      <c r="A265" s="423" t="s">
        <v>216</v>
      </c>
      <c r="B265" s="339" t="s">
        <v>453</v>
      </c>
      <c r="C265" s="339" t="s">
        <v>207</v>
      </c>
      <c r="D265" s="412" t="s">
        <v>619</v>
      </c>
      <c r="E265" s="359">
        <v>240</v>
      </c>
      <c r="F265" s="347">
        <f>100.5+37.6</f>
        <v>138.1</v>
      </c>
    </row>
    <row r="266" spans="1:9" s="330" customFormat="1" ht="18.75">
      <c r="A266" s="350" t="s">
        <v>58</v>
      </c>
      <c r="B266" s="336" t="s">
        <v>226</v>
      </c>
      <c r="C266" s="336"/>
      <c r="D266" s="337"/>
      <c r="E266" s="337"/>
      <c r="F266" s="346">
        <f>F267+F324+F412</f>
        <v>226801</v>
      </c>
      <c r="G266" s="385"/>
      <c r="H266" s="385"/>
      <c r="I266" s="385"/>
    </row>
    <row r="267" spans="1:9">
      <c r="A267" s="331" t="s">
        <v>93</v>
      </c>
      <c r="B267" s="327" t="s">
        <v>226</v>
      </c>
      <c r="C267" s="327" t="s">
        <v>206</v>
      </c>
      <c r="D267" s="328"/>
      <c r="E267" s="328"/>
      <c r="F267" s="346">
        <f>F268+F302+F281+F274+F288</f>
        <v>48458.9</v>
      </c>
    </row>
    <row r="268" spans="1:9" ht="31.5">
      <c r="A268" s="323" t="s">
        <v>500</v>
      </c>
      <c r="B268" s="321" t="s">
        <v>226</v>
      </c>
      <c r="C268" s="321" t="s">
        <v>206</v>
      </c>
      <c r="D268" s="322" t="s">
        <v>306</v>
      </c>
      <c r="E268" s="322"/>
      <c r="F268" s="347">
        <f>F269</f>
        <v>50</v>
      </c>
    </row>
    <row r="269" spans="1:9">
      <c r="A269" s="323" t="s">
        <v>307</v>
      </c>
      <c r="B269" s="321" t="s">
        <v>226</v>
      </c>
      <c r="C269" s="321" t="s">
        <v>206</v>
      </c>
      <c r="D269" s="322" t="s">
        <v>308</v>
      </c>
      <c r="E269" s="322"/>
      <c r="F269" s="347">
        <f>F270</f>
        <v>50</v>
      </c>
    </row>
    <row r="270" spans="1:9" ht="31.5">
      <c r="A270" s="323" t="s">
        <v>309</v>
      </c>
      <c r="B270" s="321" t="s">
        <v>226</v>
      </c>
      <c r="C270" s="321" t="s">
        <v>206</v>
      </c>
      <c r="D270" s="322" t="s">
        <v>310</v>
      </c>
      <c r="E270" s="322"/>
      <c r="F270" s="347">
        <f>F271</f>
        <v>50</v>
      </c>
    </row>
    <row r="271" spans="1:9" ht="31.5">
      <c r="A271" s="323" t="s">
        <v>530</v>
      </c>
      <c r="B271" s="321" t="s">
        <v>226</v>
      </c>
      <c r="C271" s="321" t="s">
        <v>206</v>
      </c>
      <c r="D271" s="322" t="s">
        <v>311</v>
      </c>
      <c r="E271" s="322"/>
      <c r="F271" s="347">
        <f>F272</f>
        <v>50</v>
      </c>
    </row>
    <row r="272" spans="1:9" ht="31.5">
      <c r="A272" s="338" t="s">
        <v>227</v>
      </c>
      <c r="B272" s="321" t="s">
        <v>226</v>
      </c>
      <c r="C272" s="321" t="s">
        <v>206</v>
      </c>
      <c r="D272" s="322" t="s">
        <v>311</v>
      </c>
      <c r="E272" s="322">
        <v>600</v>
      </c>
      <c r="F272" s="347">
        <f>F273</f>
        <v>50</v>
      </c>
    </row>
    <row r="273" spans="1:6">
      <c r="A273" s="338" t="s">
        <v>228</v>
      </c>
      <c r="B273" s="321" t="s">
        <v>226</v>
      </c>
      <c r="C273" s="321" t="s">
        <v>206</v>
      </c>
      <c r="D273" s="322" t="s">
        <v>311</v>
      </c>
      <c r="E273" s="322">
        <v>610</v>
      </c>
      <c r="F273" s="347">
        <v>50</v>
      </c>
    </row>
    <row r="274" spans="1:6" ht="31.5">
      <c r="A274" s="352" t="s">
        <v>390</v>
      </c>
      <c r="B274" s="321" t="s">
        <v>226</v>
      </c>
      <c r="C274" s="321" t="s">
        <v>206</v>
      </c>
      <c r="D274" s="322" t="s">
        <v>312</v>
      </c>
      <c r="E274" s="322"/>
      <c r="F274" s="347">
        <f>F275</f>
        <v>434</v>
      </c>
    </row>
    <row r="275" spans="1:6" ht="31.5">
      <c r="A275" s="352" t="s">
        <v>391</v>
      </c>
      <c r="B275" s="321" t="s">
        <v>226</v>
      </c>
      <c r="C275" s="321" t="s">
        <v>206</v>
      </c>
      <c r="D275" s="351" t="s">
        <v>313</v>
      </c>
      <c r="E275" s="322"/>
      <c r="F275" s="347">
        <f>F276</f>
        <v>434</v>
      </c>
    </row>
    <row r="276" spans="1:6" ht="31.5">
      <c r="A276" s="352" t="s">
        <v>531</v>
      </c>
      <c r="B276" s="321" t="s">
        <v>226</v>
      </c>
      <c r="C276" s="321" t="s">
        <v>206</v>
      </c>
      <c r="D276" s="322" t="s">
        <v>314</v>
      </c>
      <c r="E276" s="322"/>
      <c r="F276" s="347">
        <f>F279+F277</f>
        <v>434</v>
      </c>
    </row>
    <row r="277" spans="1:6" ht="31.5">
      <c r="A277" s="338" t="s">
        <v>215</v>
      </c>
      <c r="B277" s="321" t="s">
        <v>226</v>
      </c>
      <c r="C277" s="321" t="s">
        <v>206</v>
      </c>
      <c r="D277" s="322" t="s">
        <v>314</v>
      </c>
      <c r="E277" s="322">
        <v>200</v>
      </c>
      <c r="F277" s="347">
        <f>F278</f>
        <v>112</v>
      </c>
    </row>
    <row r="278" spans="1:6" ht="31.5">
      <c r="A278" s="349" t="s">
        <v>216</v>
      </c>
      <c r="B278" s="321" t="s">
        <v>226</v>
      </c>
      <c r="C278" s="321" t="s">
        <v>206</v>
      </c>
      <c r="D278" s="322" t="s">
        <v>314</v>
      </c>
      <c r="E278" s="322">
        <v>240</v>
      </c>
      <c r="F278" s="347">
        <v>112</v>
      </c>
    </row>
    <row r="279" spans="1:6" ht="31.5">
      <c r="A279" s="338" t="s">
        <v>227</v>
      </c>
      <c r="B279" s="321" t="s">
        <v>226</v>
      </c>
      <c r="C279" s="321" t="s">
        <v>206</v>
      </c>
      <c r="D279" s="322" t="s">
        <v>314</v>
      </c>
      <c r="E279" s="322">
        <v>600</v>
      </c>
      <c r="F279" s="347">
        <f>F280</f>
        <v>322</v>
      </c>
    </row>
    <row r="280" spans="1:6">
      <c r="A280" s="338" t="s">
        <v>228</v>
      </c>
      <c r="B280" s="321" t="s">
        <v>226</v>
      </c>
      <c r="C280" s="321" t="s">
        <v>206</v>
      </c>
      <c r="D280" s="322" t="s">
        <v>314</v>
      </c>
      <c r="E280" s="322">
        <v>610</v>
      </c>
      <c r="F280" s="347">
        <f>30+292</f>
        <v>322</v>
      </c>
    </row>
    <row r="281" spans="1:6" ht="47.25">
      <c r="A281" s="338" t="s">
        <v>224</v>
      </c>
      <c r="B281" s="321" t="s">
        <v>226</v>
      </c>
      <c r="C281" s="321" t="s">
        <v>206</v>
      </c>
      <c r="D281" s="340" t="s">
        <v>350</v>
      </c>
      <c r="E281" s="340"/>
      <c r="F281" s="347">
        <f>F282</f>
        <v>122.5</v>
      </c>
    </row>
    <row r="282" spans="1:6" ht="31.5">
      <c r="A282" s="338" t="s">
        <v>351</v>
      </c>
      <c r="B282" s="321" t="s">
        <v>226</v>
      </c>
      <c r="C282" s="321" t="s">
        <v>206</v>
      </c>
      <c r="D282" s="340" t="s">
        <v>352</v>
      </c>
      <c r="E282" s="340"/>
      <c r="F282" s="347">
        <f>F283</f>
        <v>122.5</v>
      </c>
    </row>
    <row r="283" spans="1:6" ht="31.5">
      <c r="A283" s="338" t="s">
        <v>537</v>
      </c>
      <c r="B283" s="321" t="s">
        <v>226</v>
      </c>
      <c r="C283" s="321" t="s">
        <v>206</v>
      </c>
      <c r="D283" s="340" t="s">
        <v>353</v>
      </c>
      <c r="E283" s="340"/>
      <c r="F283" s="347">
        <f>F286+F284</f>
        <v>122.5</v>
      </c>
    </row>
    <row r="284" spans="1:6" ht="31.5">
      <c r="A284" s="338" t="s">
        <v>215</v>
      </c>
      <c r="B284" s="321" t="s">
        <v>226</v>
      </c>
      <c r="C284" s="321" t="s">
        <v>206</v>
      </c>
      <c r="D284" s="340" t="s">
        <v>353</v>
      </c>
      <c r="E284" s="340">
        <v>200</v>
      </c>
      <c r="F284" s="347">
        <f>F285</f>
        <v>48.5</v>
      </c>
    </row>
    <row r="285" spans="1:6" ht="31.5">
      <c r="A285" s="349" t="s">
        <v>216</v>
      </c>
      <c r="B285" s="321" t="s">
        <v>226</v>
      </c>
      <c r="C285" s="321" t="s">
        <v>206</v>
      </c>
      <c r="D285" s="340" t="s">
        <v>353</v>
      </c>
      <c r="E285" s="340">
        <v>240</v>
      </c>
      <c r="F285" s="347">
        <v>48.5</v>
      </c>
    </row>
    <row r="286" spans="1:6" ht="31.5">
      <c r="A286" s="338" t="s">
        <v>227</v>
      </c>
      <c r="B286" s="321" t="s">
        <v>226</v>
      </c>
      <c r="C286" s="321" t="s">
        <v>206</v>
      </c>
      <c r="D286" s="340" t="s">
        <v>353</v>
      </c>
      <c r="E286" s="340">
        <v>600</v>
      </c>
      <c r="F286" s="347">
        <f t="shared" ref="F286" si="4">F287</f>
        <v>74</v>
      </c>
    </row>
    <row r="287" spans="1:6">
      <c r="A287" s="338" t="s">
        <v>228</v>
      </c>
      <c r="B287" s="321" t="s">
        <v>226</v>
      </c>
      <c r="C287" s="321" t="s">
        <v>206</v>
      </c>
      <c r="D287" s="340" t="s">
        <v>353</v>
      </c>
      <c r="E287" s="340">
        <v>610</v>
      </c>
      <c r="F287" s="347">
        <v>74</v>
      </c>
    </row>
    <row r="288" spans="1:6" ht="31.5">
      <c r="A288" s="338" t="s">
        <v>258</v>
      </c>
      <c r="B288" s="321" t="s">
        <v>226</v>
      </c>
      <c r="C288" s="321" t="s">
        <v>206</v>
      </c>
      <c r="D288" s="340" t="s">
        <v>295</v>
      </c>
      <c r="E288" s="340"/>
      <c r="F288" s="347">
        <f>F289</f>
        <v>31394.2</v>
      </c>
    </row>
    <row r="289" spans="1:6">
      <c r="A289" s="338" t="s">
        <v>315</v>
      </c>
      <c r="B289" s="321" t="s">
        <v>226</v>
      </c>
      <c r="C289" s="321" t="s">
        <v>206</v>
      </c>
      <c r="D289" s="340" t="s">
        <v>316</v>
      </c>
      <c r="E289" s="340"/>
      <c r="F289" s="347">
        <f>F290+F297</f>
        <v>31394.2</v>
      </c>
    </row>
    <row r="290" spans="1:6" ht="31.5">
      <c r="A290" s="338" t="s">
        <v>97</v>
      </c>
      <c r="B290" s="321" t="s">
        <v>226</v>
      </c>
      <c r="C290" s="321" t="s">
        <v>206</v>
      </c>
      <c r="D290" s="340" t="s">
        <v>386</v>
      </c>
      <c r="E290" s="340"/>
      <c r="F290" s="347">
        <f>F291+F293+F295</f>
        <v>30767.4</v>
      </c>
    </row>
    <row r="291" spans="1:6" ht="63">
      <c r="A291" s="338" t="s">
        <v>277</v>
      </c>
      <c r="B291" s="321" t="s">
        <v>226</v>
      </c>
      <c r="C291" s="321" t="s">
        <v>206</v>
      </c>
      <c r="D291" s="340" t="s">
        <v>386</v>
      </c>
      <c r="E291" s="340">
        <v>100</v>
      </c>
      <c r="F291" s="347">
        <f>F292</f>
        <v>3268</v>
      </c>
    </row>
    <row r="292" spans="1:6">
      <c r="A292" s="338" t="s">
        <v>282</v>
      </c>
      <c r="B292" s="321" t="s">
        <v>226</v>
      </c>
      <c r="C292" s="321" t="s">
        <v>206</v>
      </c>
      <c r="D292" s="340" t="s">
        <v>386</v>
      </c>
      <c r="E292" s="340">
        <v>110</v>
      </c>
      <c r="F292" s="347">
        <v>3268</v>
      </c>
    </row>
    <row r="293" spans="1:6" s="356" customFormat="1" ht="31.5">
      <c r="A293" s="338" t="s">
        <v>215</v>
      </c>
      <c r="B293" s="321" t="s">
        <v>226</v>
      </c>
      <c r="C293" s="321" t="s">
        <v>206</v>
      </c>
      <c r="D293" s="322" t="s">
        <v>386</v>
      </c>
      <c r="E293" s="322">
        <v>200</v>
      </c>
      <c r="F293" s="347">
        <f>F294</f>
        <v>18.899999999999999</v>
      </c>
    </row>
    <row r="294" spans="1:6" s="356" customFormat="1" ht="31.5">
      <c r="A294" s="349" t="s">
        <v>216</v>
      </c>
      <c r="B294" s="321" t="s">
        <v>226</v>
      </c>
      <c r="C294" s="321" t="s">
        <v>206</v>
      </c>
      <c r="D294" s="322" t="s">
        <v>386</v>
      </c>
      <c r="E294" s="322">
        <v>240</v>
      </c>
      <c r="F294" s="347">
        <v>18.899999999999999</v>
      </c>
    </row>
    <row r="295" spans="1:6" ht="31.5">
      <c r="A295" s="338" t="s">
        <v>227</v>
      </c>
      <c r="B295" s="321" t="s">
        <v>226</v>
      </c>
      <c r="C295" s="321" t="s">
        <v>206</v>
      </c>
      <c r="D295" s="322" t="s">
        <v>386</v>
      </c>
      <c r="E295" s="322">
        <v>600</v>
      </c>
      <c r="F295" s="347">
        <f>F296</f>
        <v>27480.5</v>
      </c>
    </row>
    <row r="296" spans="1:6">
      <c r="A296" s="338" t="s">
        <v>228</v>
      </c>
      <c r="B296" s="321" t="s">
        <v>226</v>
      </c>
      <c r="C296" s="321" t="s">
        <v>206</v>
      </c>
      <c r="D296" s="322" t="s">
        <v>386</v>
      </c>
      <c r="E296" s="322">
        <v>610</v>
      </c>
      <c r="F296" s="347">
        <f>27816.2-335.7</f>
        <v>27480.5</v>
      </c>
    </row>
    <row r="297" spans="1:6" ht="63">
      <c r="A297" s="323" t="s">
        <v>317</v>
      </c>
      <c r="B297" s="321" t="s">
        <v>226</v>
      </c>
      <c r="C297" s="321" t="s">
        <v>206</v>
      </c>
      <c r="D297" s="322" t="s">
        <v>387</v>
      </c>
      <c r="E297" s="322"/>
      <c r="F297" s="347">
        <f>F298+F300</f>
        <v>626.80000000000007</v>
      </c>
    </row>
    <row r="298" spans="1:6" ht="31.5">
      <c r="A298" s="338" t="s">
        <v>215</v>
      </c>
      <c r="B298" s="321" t="s">
        <v>226</v>
      </c>
      <c r="C298" s="321" t="s">
        <v>206</v>
      </c>
      <c r="D298" s="322" t="s">
        <v>387</v>
      </c>
      <c r="E298" s="322">
        <v>200</v>
      </c>
      <c r="F298" s="347">
        <f>F299</f>
        <v>79.2</v>
      </c>
    </row>
    <row r="299" spans="1:6" ht="31.5">
      <c r="A299" s="349" t="s">
        <v>216</v>
      </c>
      <c r="B299" s="321" t="s">
        <v>226</v>
      </c>
      <c r="C299" s="321" t="s">
        <v>206</v>
      </c>
      <c r="D299" s="322" t="s">
        <v>387</v>
      </c>
      <c r="E299" s="322">
        <v>240</v>
      </c>
      <c r="F299" s="347">
        <v>79.2</v>
      </c>
    </row>
    <row r="300" spans="1:6" ht="31.5">
      <c r="A300" s="338" t="s">
        <v>227</v>
      </c>
      <c r="B300" s="321" t="s">
        <v>226</v>
      </c>
      <c r="C300" s="321" t="s">
        <v>206</v>
      </c>
      <c r="D300" s="322" t="s">
        <v>387</v>
      </c>
      <c r="E300" s="322">
        <v>600</v>
      </c>
      <c r="F300" s="347">
        <f>F301</f>
        <v>547.6</v>
      </c>
    </row>
    <row r="301" spans="1:6">
      <c r="A301" s="338" t="s">
        <v>228</v>
      </c>
      <c r="B301" s="321" t="s">
        <v>226</v>
      </c>
      <c r="C301" s="321" t="s">
        <v>206</v>
      </c>
      <c r="D301" s="322" t="s">
        <v>387</v>
      </c>
      <c r="E301" s="322">
        <v>610</v>
      </c>
      <c r="F301" s="347">
        <v>547.6</v>
      </c>
    </row>
    <row r="302" spans="1:6">
      <c r="A302" s="338" t="s">
        <v>318</v>
      </c>
      <c r="B302" s="321" t="s">
        <v>226</v>
      </c>
      <c r="C302" s="321" t="s">
        <v>206</v>
      </c>
      <c r="D302" s="340" t="s">
        <v>319</v>
      </c>
      <c r="E302" s="340"/>
      <c r="F302" s="347">
        <f>F303</f>
        <v>16458.2</v>
      </c>
    </row>
    <row r="303" spans="1:6" ht="31.5">
      <c r="A303" s="338" t="s">
        <v>320</v>
      </c>
      <c r="B303" s="321" t="s">
        <v>226</v>
      </c>
      <c r="C303" s="321" t="s">
        <v>206</v>
      </c>
      <c r="D303" s="340" t="s">
        <v>321</v>
      </c>
      <c r="E303" s="340"/>
      <c r="F303" s="347">
        <f>F304+F313+F317</f>
        <v>16458.2</v>
      </c>
    </row>
    <row r="304" spans="1:6" ht="31.5">
      <c r="A304" s="338" t="s">
        <v>322</v>
      </c>
      <c r="B304" s="321" t="s">
        <v>226</v>
      </c>
      <c r="C304" s="321" t="s">
        <v>206</v>
      </c>
      <c r="D304" s="340" t="s">
        <v>323</v>
      </c>
      <c r="E304" s="340"/>
      <c r="F304" s="347">
        <f>F305+F310</f>
        <v>15690.9</v>
      </c>
    </row>
    <row r="305" spans="1:6" ht="47.25">
      <c r="A305" s="338" t="s">
        <v>324</v>
      </c>
      <c r="B305" s="321" t="s">
        <v>226</v>
      </c>
      <c r="C305" s="321" t="s">
        <v>206</v>
      </c>
      <c r="D305" s="340" t="s">
        <v>325</v>
      </c>
      <c r="E305" s="340"/>
      <c r="F305" s="347">
        <f>F306+F308</f>
        <v>2351.5</v>
      </c>
    </row>
    <row r="306" spans="1:6" ht="63">
      <c r="A306" s="338" t="s">
        <v>277</v>
      </c>
      <c r="B306" s="321" t="s">
        <v>226</v>
      </c>
      <c r="C306" s="321" t="s">
        <v>206</v>
      </c>
      <c r="D306" s="340" t="s">
        <v>325</v>
      </c>
      <c r="E306" s="340">
        <v>100</v>
      </c>
      <c r="F306" s="347">
        <f>F307</f>
        <v>1919.1</v>
      </c>
    </row>
    <row r="307" spans="1:6">
      <c r="A307" s="355" t="s">
        <v>282</v>
      </c>
      <c r="B307" s="321" t="s">
        <v>226</v>
      </c>
      <c r="C307" s="321" t="s">
        <v>206</v>
      </c>
      <c r="D307" s="340" t="s">
        <v>325</v>
      </c>
      <c r="E307" s="340">
        <v>110</v>
      </c>
      <c r="F307" s="347">
        <v>1919.1</v>
      </c>
    </row>
    <row r="308" spans="1:6" ht="31.5">
      <c r="A308" s="338" t="s">
        <v>215</v>
      </c>
      <c r="B308" s="321" t="s">
        <v>226</v>
      </c>
      <c r="C308" s="321" t="s">
        <v>206</v>
      </c>
      <c r="D308" s="340" t="s">
        <v>325</v>
      </c>
      <c r="E308" s="340">
        <v>200</v>
      </c>
      <c r="F308" s="347">
        <f>F309</f>
        <v>432.4</v>
      </c>
    </row>
    <row r="309" spans="1:6" ht="31.5">
      <c r="A309" s="349" t="s">
        <v>216</v>
      </c>
      <c r="B309" s="321" t="s">
        <v>226</v>
      </c>
      <c r="C309" s="321" t="s">
        <v>206</v>
      </c>
      <c r="D309" s="340" t="s">
        <v>325</v>
      </c>
      <c r="E309" s="340">
        <v>240</v>
      </c>
      <c r="F309" s="347">
        <f>442.4-10</f>
        <v>432.4</v>
      </c>
    </row>
    <row r="310" spans="1:6" ht="31.5">
      <c r="A310" s="349" t="s">
        <v>326</v>
      </c>
      <c r="B310" s="321" t="s">
        <v>226</v>
      </c>
      <c r="C310" s="321" t="s">
        <v>206</v>
      </c>
      <c r="D310" s="340" t="s">
        <v>327</v>
      </c>
      <c r="E310" s="340"/>
      <c r="F310" s="347">
        <f>F311</f>
        <v>13339.4</v>
      </c>
    </row>
    <row r="311" spans="1:6" ht="31.5">
      <c r="A311" s="338" t="s">
        <v>227</v>
      </c>
      <c r="B311" s="321" t="s">
        <v>226</v>
      </c>
      <c r="C311" s="321" t="s">
        <v>206</v>
      </c>
      <c r="D311" s="322" t="s">
        <v>327</v>
      </c>
      <c r="E311" s="322">
        <v>600</v>
      </c>
      <c r="F311" s="347">
        <f>F312</f>
        <v>13339.4</v>
      </c>
    </row>
    <row r="312" spans="1:6">
      <c r="A312" s="338" t="s">
        <v>228</v>
      </c>
      <c r="B312" s="321" t="s">
        <v>226</v>
      </c>
      <c r="C312" s="321" t="s">
        <v>206</v>
      </c>
      <c r="D312" s="322" t="s">
        <v>327</v>
      </c>
      <c r="E312" s="322">
        <v>610</v>
      </c>
      <c r="F312" s="347">
        <f>9650.8+3222.9-40+121+384.7</f>
        <v>13339.4</v>
      </c>
    </row>
    <row r="313" spans="1:6" ht="47.25">
      <c r="A313" s="338" t="s">
        <v>328</v>
      </c>
      <c r="B313" s="321" t="s">
        <v>226</v>
      </c>
      <c r="C313" s="321" t="s">
        <v>206</v>
      </c>
      <c r="D313" s="322" t="s">
        <v>329</v>
      </c>
      <c r="E313" s="322"/>
      <c r="F313" s="347">
        <f>F314</f>
        <v>700</v>
      </c>
    </row>
    <row r="314" spans="1:6" ht="47.25">
      <c r="A314" s="338" t="s">
        <v>330</v>
      </c>
      <c r="B314" s="321" t="s">
        <v>226</v>
      </c>
      <c r="C314" s="321" t="s">
        <v>206</v>
      </c>
      <c r="D314" s="322" t="s">
        <v>331</v>
      </c>
      <c r="E314" s="322"/>
      <c r="F314" s="347">
        <f>F315</f>
        <v>700</v>
      </c>
    </row>
    <row r="315" spans="1:6" ht="31.5">
      <c r="A315" s="338" t="s">
        <v>215</v>
      </c>
      <c r="B315" s="321" t="s">
        <v>226</v>
      </c>
      <c r="C315" s="321" t="s">
        <v>206</v>
      </c>
      <c r="D315" s="322" t="s">
        <v>331</v>
      </c>
      <c r="E315" s="322">
        <v>200</v>
      </c>
      <c r="F315" s="347">
        <f>F316</f>
        <v>700</v>
      </c>
    </row>
    <row r="316" spans="1:6" ht="31.5">
      <c r="A316" s="349" t="s">
        <v>216</v>
      </c>
      <c r="B316" s="321" t="s">
        <v>226</v>
      </c>
      <c r="C316" s="321" t="s">
        <v>206</v>
      </c>
      <c r="D316" s="322" t="s">
        <v>331</v>
      </c>
      <c r="E316" s="322">
        <v>240</v>
      </c>
      <c r="F316" s="347">
        <v>700</v>
      </c>
    </row>
    <row r="317" spans="1:6" ht="47.25">
      <c r="A317" s="323" t="s">
        <v>332</v>
      </c>
      <c r="B317" s="321" t="s">
        <v>226</v>
      </c>
      <c r="C317" s="321" t="s">
        <v>206</v>
      </c>
      <c r="D317" s="357" t="s">
        <v>556</v>
      </c>
      <c r="E317" s="322"/>
      <c r="F317" s="347">
        <f>F318+F321</f>
        <v>67.3</v>
      </c>
    </row>
    <row r="318" spans="1:6" ht="47.25">
      <c r="A318" s="352" t="s">
        <v>333</v>
      </c>
      <c r="B318" s="358" t="s">
        <v>226</v>
      </c>
      <c r="C318" s="358" t="s">
        <v>206</v>
      </c>
      <c r="D318" s="357" t="s">
        <v>557</v>
      </c>
      <c r="E318" s="322"/>
      <c r="F318" s="347">
        <f>F319</f>
        <v>10</v>
      </c>
    </row>
    <row r="319" spans="1:6">
      <c r="A319" s="344" t="s">
        <v>217</v>
      </c>
      <c r="B319" s="321" t="s">
        <v>226</v>
      </c>
      <c r="C319" s="321" t="s">
        <v>206</v>
      </c>
      <c r="D319" s="357" t="s">
        <v>557</v>
      </c>
      <c r="E319" s="322">
        <v>800</v>
      </c>
      <c r="F319" s="347">
        <f>F320</f>
        <v>10</v>
      </c>
    </row>
    <row r="320" spans="1:6">
      <c r="A320" s="349" t="s">
        <v>334</v>
      </c>
      <c r="B320" s="321" t="s">
        <v>226</v>
      </c>
      <c r="C320" s="321" t="s">
        <v>206</v>
      </c>
      <c r="D320" s="357" t="s">
        <v>557</v>
      </c>
      <c r="E320" s="322">
        <v>830</v>
      </c>
      <c r="F320" s="347">
        <v>10</v>
      </c>
    </row>
    <row r="321" spans="1:6" ht="47.25">
      <c r="A321" s="352" t="s">
        <v>335</v>
      </c>
      <c r="B321" s="358" t="s">
        <v>226</v>
      </c>
      <c r="C321" s="358" t="s">
        <v>206</v>
      </c>
      <c r="D321" s="357" t="s">
        <v>558</v>
      </c>
      <c r="E321" s="322"/>
      <c r="F321" s="347">
        <f>F322</f>
        <v>57.3</v>
      </c>
    </row>
    <row r="322" spans="1:6" ht="31.5">
      <c r="A322" s="352" t="s">
        <v>227</v>
      </c>
      <c r="B322" s="321" t="s">
        <v>226</v>
      </c>
      <c r="C322" s="321" t="s">
        <v>206</v>
      </c>
      <c r="D322" s="357" t="s">
        <v>558</v>
      </c>
      <c r="E322" s="357">
        <v>600</v>
      </c>
      <c r="F322" s="347">
        <f>F323</f>
        <v>57.3</v>
      </c>
    </row>
    <row r="323" spans="1:6">
      <c r="A323" s="355" t="s">
        <v>228</v>
      </c>
      <c r="B323" s="321" t="s">
        <v>226</v>
      </c>
      <c r="C323" s="321" t="s">
        <v>206</v>
      </c>
      <c r="D323" s="357" t="s">
        <v>558</v>
      </c>
      <c r="E323" s="359">
        <v>610</v>
      </c>
      <c r="F323" s="347">
        <f>40+17.3</f>
        <v>57.3</v>
      </c>
    </row>
    <row r="324" spans="1:6">
      <c r="A324" s="331" t="s">
        <v>100</v>
      </c>
      <c r="B324" s="327" t="s">
        <v>226</v>
      </c>
      <c r="C324" s="327" t="s">
        <v>221</v>
      </c>
      <c r="D324" s="322"/>
      <c r="E324" s="328"/>
      <c r="F324" s="346">
        <f>F325+F386+F372+F365+F336+F343+F348+F355+F360</f>
        <v>167826.80000000002</v>
      </c>
    </row>
    <row r="325" spans="1:6" ht="31.5">
      <c r="A325" s="323" t="s">
        <v>500</v>
      </c>
      <c r="B325" s="321" t="s">
        <v>226</v>
      </c>
      <c r="C325" s="321" t="s">
        <v>221</v>
      </c>
      <c r="D325" s="322" t="s">
        <v>306</v>
      </c>
      <c r="E325" s="322"/>
      <c r="F325" s="347">
        <f>F326+F331</f>
        <v>111</v>
      </c>
    </row>
    <row r="326" spans="1:6">
      <c r="A326" s="323" t="s">
        <v>307</v>
      </c>
      <c r="B326" s="321" t="s">
        <v>226</v>
      </c>
      <c r="C326" s="321" t="s">
        <v>221</v>
      </c>
      <c r="D326" s="322" t="s">
        <v>308</v>
      </c>
      <c r="E326" s="322"/>
      <c r="F326" s="347">
        <f>F327</f>
        <v>105</v>
      </c>
    </row>
    <row r="327" spans="1:6" ht="31.5">
      <c r="A327" s="323" t="s">
        <v>309</v>
      </c>
      <c r="B327" s="321" t="s">
        <v>226</v>
      </c>
      <c r="C327" s="321" t="s">
        <v>221</v>
      </c>
      <c r="D327" s="322" t="s">
        <v>310</v>
      </c>
      <c r="E327" s="322"/>
      <c r="F327" s="347">
        <f>F328</f>
        <v>105</v>
      </c>
    </row>
    <row r="328" spans="1:6" ht="31.5">
      <c r="A328" s="323" t="s">
        <v>532</v>
      </c>
      <c r="B328" s="321" t="s">
        <v>226</v>
      </c>
      <c r="C328" s="321" t="s">
        <v>221</v>
      </c>
      <c r="D328" s="322" t="s">
        <v>311</v>
      </c>
      <c r="E328" s="322"/>
      <c r="F328" s="347">
        <f>F329</f>
        <v>105</v>
      </c>
    </row>
    <row r="329" spans="1:6" ht="31.5">
      <c r="A329" s="338" t="s">
        <v>227</v>
      </c>
      <c r="B329" s="321" t="s">
        <v>226</v>
      </c>
      <c r="C329" s="321" t="s">
        <v>221</v>
      </c>
      <c r="D329" s="322" t="s">
        <v>311</v>
      </c>
      <c r="E329" s="322">
        <v>600</v>
      </c>
      <c r="F329" s="347">
        <f>F330</f>
        <v>105</v>
      </c>
    </row>
    <row r="330" spans="1:6">
      <c r="A330" s="338" t="s">
        <v>228</v>
      </c>
      <c r="B330" s="321" t="s">
        <v>226</v>
      </c>
      <c r="C330" s="321" t="s">
        <v>221</v>
      </c>
      <c r="D330" s="322" t="s">
        <v>311</v>
      </c>
      <c r="E330" s="322">
        <v>610</v>
      </c>
      <c r="F330" s="347">
        <v>105</v>
      </c>
    </row>
    <row r="331" spans="1:6" ht="31.5">
      <c r="A331" s="323" t="s">
        <v>336</v>
      </c>
      <c r="B331" s="321" t="s">
        <v>226</v>
      </c>
      <c r="C331" s="321" t="s">
        <v>221</v>
      </c>
      <c r="D331" s="322" t="s">
        <v>337</v>
      </c>
      <c r="E331" s="322"/>
      <c r="F331" s="347">
        <f>F332</f>
        <v>6</v>
      </c>
    </row>
    <row r="332" spans="1:6" ht="31.5">
      <c r="A332" s="323" t="s">
        <v>338</v>
      </c>
      <c r="B332" s="321" t="s">
        <v>226</v>
      </c>
      <c r="C332" s="321" t="s">
        <v>221</v>
      </c>
      <c r="D332" s="322" t="s">
        <v>339</v>
      </c>
      <c r="E332" s="322"/>
      <c r="F332" s="347">
        <f>F333</f>
        <v>6</v>
      </c>
    </row>
    <row r="333" spans="1:6" ht="31.5">
      <c r="A333" s="323" t="s">
        <v>533</v>
      </c>
      <c r="B333" s="321" t="s">
        <v>226</v>
      </c>
      <c r="C333" s="321" t="s">
        <v>221</v>
      </c>
      <c r="D333" s="322" t="s">
        <v>340</v>
      </c>
      <c r="E333" s="322"/>
      <c r="F333" s="347">
        <f>F334</f>
        <v>6</v>
      </c>
    </row>
    <row r="334" spans="1:6" ht="31.5">
      <c r="A334" s="338" t="s">
        <v>227</v>
      </c>
      <c r="B334" s="321" t="s">
        <v>226</v>
      </c>
      <c r="C334" s="321" t="s">
        <v>221</v>
      </c>
      <c r="D334" s="322" t="s">
        <v>340</v>
      </c>
      <c r="E334" s="322">
        <v>600</v>
      </c>
      <c r="F334" s="347">
        <f>F335</f>
        <v>6</v>
      </c>
    </row>
    <row r="335" spans="1:6">
      <c r="A335" s="338" t="s">
        <v>228</v>
      </c>
      <c r="B335" s="321" t="s">
        <v>226</v>
      </c>
      <c r="C335" s="321" t="s">
        <v>221</v>
      </c>
      <c r="D335" s="322" t="s">
        <v>340</v>
      </c>
      <c r="E335" s="322">
        <v>610</v>
      </c>
      <c r="F335" s="347">
        <v>6</v>
      </c>
    </row>
    <row r="336" spans="1:6" ht="31.5">
      <c r="A336" s="323" t="s">
        <v>341</v>
      </c>
      <c r="B336" s="321" t="s">
        <v>226</v>
      </c>
      <c r="C336" s="321" t="s">
        <v>221</v>
      </c>
      <c r="D336" s="322" t="s">
        <v>342</v>
      </c>
      <c r="E336" s="328"/>
      <c r="F336" s="347">
        <f>F337</f>
        <v>629.20000000000005</v>
      </c>
    </row>
    <row r="337" spans="1:6" ht="31.5">
      <c r="A337" s="323" t="s">
        <v>343</v>
      </c>
      <c r="B337" s="321" t="s">
        <v>226</v>
      </c>
      <c r="C337" s="321" t="s">
        <v>221</v>
      </c>
      <c r="D337" s="322" t="s">
        <v>344</v>
      </c>
      <c r="E337" s="328"/>
      <c r="F337" s="347">
        <f>F338</f>
        <v>629.20000000000005</v>
      </c>
    </row>
    <row r="338" spans="1:6" ht="31.5">
      <c r="A338" s="323" t="s">
        <v>534</v>
      </c>
      <c r="B338" s="321" t="s">
        <v>226</v>
      </c>
      <c r="C338" s="321" t="s">
        <v>221</v>
      </c>
      <c r="D338" s="322" t="s">
        <v>345</v>
      </c>
      <c r="E338" s="328"/>
      <c r="F338" s="347">
        <f>F341+F339</f>
        <v>629.20000000000005</v>
      </c>
    </row>
    <row r="339" spans="1:6" ht="31.5">
      <c r="A339" s="338" t="s">
        <v>215</v>
      </c>
      <c r="B339" s="321" t="s">
        <v>226</v>
      </c>
      <c r="C339" s="321" t="s">
        <v>221</v>
      </c>
      <c r="D339" s="322" t="s">
        <v>345</v>
      </c>
      <c r="E339" s="322">
        <v>200</v>
      </c>
      <c r="F339" s="347">
        <f>F340</f>
        <v>155.30000000000001</v>
      </c>
    </row>
    <row r="340" spans="1:6" ht="31.5">
      <c r="A340" s="349" t="s">
        <v>216</v>
      </c>
      <c r="B340" s="321" t="s">
        <v>226</v>
      </c>
      <c r="C340" s="321" t="s">
        <v>221</v>
      </c>
      <c r="D340" s="322" t="s">
        <v>345</v>
      </c>
      <c r="E340" s="322">
        <v>240</v>
      </c>
      <c r="F340" s="347">
        <v>155.30000000000001</v>
      </c>
    </row>
    <row r="341" spans="1:6" ht="31.5">
      <c r="A341" s="338" t="s">
        <v>227</v>
      </c>
      <c r="B341" s="321" t="s">
        <v>226</v>
      </c>
      <c r="C341" s="321" t="s">
        <v>221</v>
      </c>
      <c r="D341" s="322" t="s">
        <v>345</v>
      </c>
      <c r="E341" s="322">
        <v>600</v>
      </c>
      <c r="F341" s="347">
        <f>F342</f>
        <v>473.9</v>
      </c>
    </row>
    <row r="342" spans="1:6">
      <c r="A342" s="338" t="s">
        <v>228</v>
      </c>
      <c r="B342" s="321" t="s">
        <v>226</v>
      </c>
      <c r="C342" s="321" t="s">
        <v>221</v>
      </c>
      <c r="D342" s="322" t="s">
        <v>345</v>
      </c>
      <c r="E342" s="322">
        <v>610</v>
      </c>
      <c r="F342" s="347">
        <v>473.9</v>
      </c>
    </row>
    <row r="343" spans="1:6" ht="31.5">
      <c r="A343" s="323" t="s">
        <v>242</v>
      </c>
      <c r="B343" s="321" t="s">
        <v>226</v>
      </c>
      <c r="C343" s="321" t="s">
        <v>221</v>
      </c>
      <c r="D343" s="322" t="s">
        <v>346</v>
      </c>
      <c r="E343" s="322"/>
      <c r="F343" s="347">
        <f>F344</f>
        <v>70</v>
      </c>
    </row>
    <row r="344" spans="1:6" ht="31.5">
      <c r="A344" s="323" t="s">
        <v>347</v>
      </c>
      <c r="B344" s="321" t="s">
        <v>226</v>
      </c>
      <c r="C344" s="321" t="s">
        <v>221</v>
      </c>
      <c r="D344" s="322" t="s">
        <v>348</v>
      </c>
      <c r="E344" s="322"/>
      <c r="F344" s="347">
        <f>F345</f>
        <v>70</v>
      </c>
    </row>
    <row r="345" spans="1:6" ht="31.5">
      <c r="A345" s="323" t="s">
        <v>535</v>
      </c>
      <c r="B345" s="321" t="s">
        <v>226</v>
      </c>
      <c r="C345" s="321" t="s">
        <v>221</v>
      </c>
      <c r="D345" s="322" t="s">
        <v>349</v>
      </c>
      <c r="E345" s="322"/>
      <c r="F345" s="347">
        <f>F346</f>
        <v>70</v>
      </c>
    </row>
    <row r="346" spans="1:6" ht="31.5">
      <c r="A346" s="338" t="s">
        <v>227</v>
      </c>
      <c r="B346" s="321" t="s">
        <v>226</v>
      </c>
      <c r="C346" s="321" t="s">
        <v>221</v>
      </c>
      <c r="D346" s="322" t="s">
        <v>349</v>
      </c>
      <c r="E346" s="322">
        <v>600</v>
      </c>
      <c r="F346" s="347">
        <f>F347</f>
        <v>70</v>
      </c>
    </row>
    <row r="347" spans="1:6">
      <c r="A347" s="338" t="s">
        <v>228</v>
      </c>
      <c r="B347" s="321" t="s">
        <v>226</v>
      </c>
      <c r="C347" s="321" t="s">
        <v>221</v>
      </c>
      <c r="D347" s="322" t="s">
        <v>349</v>
      </c>
      <c r="E347" s="322">
        <v>610</v>
      </c>
      <c r="F347" s="347">
        <v>70</v>
      </c>
    </row>
    <row r="348" spans="1:6" ht="31.5">
      <c r="A348" s="352" t="s">
        <v>390</v>
      </c>
      <c r="B348" s="321" t="s">
        <v>226</v>
      </c>
      <c r="C348" s="321" t="s">
        <v>221</v>
      </c>
      <c r="D348" s="322" t="s">
        <v>312</v>
      </c>
      <c r="E348" s="322"/>
      <c r="F348" s="347">
        <f>F349</f>
        <v>679.5</v>
      </c>
    </row>
    <row r="349" spans="1:6" ht="31.5">
      <c r="A349" s="352" t="s">
        <v>391</v>
      </c>
      <c r="B349" s="321" t="s">
        <v>226</v>
      </c>
      <c r="C349" s="321" t="s">
        <v>221</v>
      </c>
      <c r="D349" s="351" t="s">
        <v>313</v>
      </c>
      <c r="E349" s="322"/>
      <c r="F349" s="347">
        <f>F350</f>
        <v>679.5</v>
      </c>
    </row>
    <row r="350" spans="1:6" ht="31.5">
      <c r="A350" s="352" t="s">
        <v>531</v>
      </c>
      <c r="B350" s="321" t="s">
        <v>226</v>
      </c>
      <c r="C350" s="321" t="s">
        <v>221</v>
      </c>
      <c r="D350" s="322" t="s">
        <v>314</v>
      </c>
      <c r="E350" s="322"/>
      <c r="F350" s="347">
        <f>F351+F353</f>
        <v>679.5</v>
      </c>
    </row>
    <row r="351" spans="1:6" ht="31.5">
      <c r="A351" s="338" t="s">
        <v>215</v>
      </c>
      <c r="B351" s="321" t="s">
        <v>226</v>
      </c>
      <c r="C351" s="321" t="s">
        <v>221</v>
      </c>
      <c r="D351" s="322" t="s">
        <v>314</v>
      </c>
      <c r="E351" s="322">
        <v>200</v>
      </c>
      <c r="F351" s="347">
        <f>F352</f>
        <v>354.1</v>
      </c>
    </row>
    <row r="352" spans="1:6" ht="31.5">
      <c r="A352" s="349" t="s">
        <v>216</v>
      </c>
      <c r="B352" s="321" t="s">
        <v>226</v>
      </c>
      <c r="C352" s="321" t="s">
        <v>221</v>
      </c>
      <c r="D352" s="322" t="s">
        <v>314</v>
      </c>
      <c r="E352" s="322">
        <v>240</v>
      </c>
      <c r="F352" s="347">
        <v>354.1</v>
      </c>
    </row>
    <row r="353" spans="1:6" ht="31.5">
      <c r="A353" s="338" t="s">
        <v>227</v>
      </c>
      <c r="B353" s="321" t="s">
        <v>226</v>
      </c>
      <c r="C353" s="321" t="s">
        <v>221</v>
      </c>
      <c r="D353" s="322" t="s">
        <v>314</v>
      </c>
      <c r="E353" s="322">
        <v>600</v>
      </c>
      <c r="F353" s="347">
        <f>F354</f>
        <v>325.39999999999998</v>
      </c>
    </row>
    <row r="354" spans="1:6">
      <c r="A354" s="338" t="s">
        <v>228</v>
      </c>
      <c r="B354" s="321" t="s">
        <v>226</v>
      </c>
      <c r="C354" s="321" t="s">
        <v>221</v>
      </c>
      <c r="D354" s="322" t="s">
        <v>314</v>
      </c>
      <c r="E354" s="322">
        <v>610</v>
      </c>
      <c r="F354" s="347">
        <f>289.4+36</f>
        <v>325.39999999999998</v>
      </c>
    </row>
    <row r="355" spans="1:6">
      <c r="A355" s="338" t="s">
        <v>571</v>
      </c>
      <c r="B355" s="321" t="s">
        <v>226</v>
      </c>
      <c r="C355" s="321" t="s">
        <v>221</v>
      </c>
      <c r="D355" s="322" t="s">
        <v>572</v>
      </c>
      <c r="E355" s="322"/>
      <c r="F355" s="347">
        <f>F356</f>
        <v>120</v>
      </c>
    </row>
    <row r="356" spans="1:6" ht="31.5">
      <c r="A356" s="338" t="s">
        <v>573</v>
      </c>
      <c r="B356" s="321" t="s">
        <v>226</v>
      </c>
      <c r="C356" s="321" t="s">
        <v>221</v>
      </c>
      <c r="D356" s="322" t="s">
        <v>574</v>
      </c>
      <c r="E356" s="322"/>
      <c r="F356" s="347">
        <f>F357</f>
        <v>120</v>
      </c>
    </row>
    <row r="357" spans="1:6" ht="31.5">
      <c r="A357" s="338" t="s">
        <v>575</v>
      </c>
      <c r="B357" s="321" t="s">
        <v>226</v>
      </c>
      <c r="C357" s="321" t="s">
        <v>221</v>
      </c>
      <c r="D357" s="322" t="s">
        <v>576</v>
      </c>
      <c r="E357" s="322"/>
      <c r="F357" s="347">
        <f>F358</f>
        <v>120</v>
      </c>
    </row>
    <row r="358" spans="1:6" ht="31.5">
      <c r="A358" s="338" t="s">
        <v>215</v>
      </c>
      <c r="B358" s="321" t="s">
        <v>226</v>
      </c>
      <c r="C358" s="321" t="s">
        <v>221</v>
      </c>
      <c r="D358" s="322" t="s">
        <v>576</v>
      </c>
      <c r="E358" s="322">
        <v>200</v>
      </c>
      <c r="F358" s="347">
        <f>F359</f>
        <v>120</v>
      </c>
    </row>
    <row r="359" spans="1:6" ht="31.5">
      <c r="A359" s="349" t="s">
        <v>216</v>
      </c>
      <c r="B359" s="321" t="s">
        <v>226</v>
      </c>
      <c r="C359" s="321" t="s">
        <v>221</v>
      </c>
      <c r="D359" s="322" t="s">
        <v>576</v>
      </c>
      <c r="E359" s="322">
        <v>240</v>
      </c>
      <c r="F359" s="347">
        <v>120</v>
      </c>
    </row>
    <row r="360" spans="1:6" ht="31.5">
      <c r="A360" s="338" t="s">
        <v>569</v>
      </c>
      <c r="B360" s="321" t="s">
        <v>226</v>
      </c>
      <c r="C360" s="321" t="s">
        <v>221</v>
      </c>
      <c r="D360" s="322" t="s">
        <v>457</v>
      </c>
      <c r="E360" s="322"/>
      <c r="F360" s="347">
        <f>F361</f>
        <v>15</v>
      </c>
    </row>
    <row r="361" spans="1:6" ht="31.5">
      <c r="A361" s="338" t="s">
        <v>570</v>
      </c>
      <c r="B361" s="321" t="s">
        <v>226</v>
      </c>
      <c r="C361" s="321" t="s">
        <v>221</v>
      </c>
      <c r="D361" s="322" t="s">
        <v>577</v>
      </c>
      <c r="E361" s="322"/>
      <c r="F361" s="347">
        <f>F362</f>
        <v>15</v>
      </c>
    </row>
    <row r="362" spans="1:6" ht="31.5">
      <c r="A362" s="341" t="s">
        <v>536</v>
      </c>
      <c r="B362" s="339" t="s">
        <v>226</v>
      </c>
      <c r="C362" s="339" t="s">
        <v>221</v>
      </c>
      <c r="D362" s="340" t="s">
        <v>458</v>
      </c>
      <c r="E362" s="340"/>
      <c r="F362" s="347">
        <f>F363</f>
        <v>15</v>
      </c>
    </row>
    <row r="363" spans="1:6" ht="31.5">
      <c r="A363" s="341" t="s">
        <v>215</v>
      </c>
      <c r="B363" s="339" t="s">
        <v>226</v>
      </c>
      <c r="C363" s="339" t="s">
        <v>221</v>
      </c>
      <c r="D363" s="340" t="s">
        <v>458</v>
      </c>
      <c r="E363" s="340">
        <v>200</v>
      </c>
      <c r="F363" s="347">
        <f>F364</f>
        <v>15</v>
      </c>
    </row>
    <row r="364" spans="1:6" ht="31.5">
      <c r="A364" s="341" t="s">
        <v>216</v>
      </c>
      <c r="B364" s="339" t="s">
        <v>226</v>
      </c>
      <c r="C364" s="339" t="s">
        <v>221</v>
      </c>
      <c r="D364" s="340" t="s">
        <v>458</v>
      </c>
      <c r="E364" s="340">
        <v>240</v>
      </c>
      <c r="F364" s="347">
        <v>15</v>
      </c>
    </row>
    <row r="365" spans="1:6" ht="47.25">
      <c r="A365" s="338" t="s">
        <v>224</v>
      </c>
      <c r="B365" s="321" t="s">
        <v>226</v>
      </c>
      <c r="C365" s="321" t="s">
        <v>221</v>
      </c>
      <c r="D365" s="340" t="s">
        <v>350</v>
      </c>
      <c r="E365" s="340"/>
      <c r="F365" s="347">
        <f>F366</f>
        <v>156.5</v>
      </c>
    </row>
    <row r="366" spans="1:6" ht="31.5">
      <c r="A366" s="338" t="s">
        <v>351</v>
      </c>
      <c r="B366" s="321" t="s">
        <v>226</v>
      </c>
      <c r="C366" s="321" t="s">
        <v>221</v>
      </c>
      <c r="D366" s="340" t="s">
        <v>352</v>
      </c>
      <c r="E366" s="340"/>
      <c r="F366" s="347">
        <f>F367</f>
        <v>156.5</v>
      </c>
    </row>
    <row r="367" spans="1:6" ht="31.5">
      <c r="A367" s="338" t="s">
        <v>537</v>
      </c>
      <c r="B367" s="321" t="s">
        <v>226</v>
      </c>
      <c r="C367" s="321" t="s">
        <v>221</v>
      </c>
      <c r="D367" s="340" t="s">
        <v>353</v>
      </c>
      <c r="E367" s="340"/>
      <c r="F367" s="347">
        <f>F370+F368</f>
        <v>156.5</v>
      </c>
    </row>
    <row r="368" spans="1:6" ht="31.5">
      <c r="A368" s="341" t="s">
        <v>215</v>
      </c>
      <c r="B368" s="321" t="s">
        <v>226</v>
      </c>
      <c r="C368" s="321" t="s">
        <v>221</v>
      </c>
      <c r="D368" s="340" t="s">
        <v>353</v>
      </c>
      <c r="E368" s="340">
        <v>200</v>
      </c>
      <c r="F368" s="347">
        <f>F369</f>
        <v>34</v>
      </c>
    </row>
    <row r="369" spans="1:6" ht="31.5">
      <c r="A369" s="341" t="s">
        <v>216</v>
      </c>
      <c r="B369" s="321" t="s">
        <v>226</v>
      </c>
      <c r="C369" s="321" t="s">
        <v>221</v>
      </c>
      <c r="D369" s="340" t="s">
        <v>353</v>
      </c>
      <c r="E369" s="340">
        <v>240</v>
      </c>
      <c r="F369" s="347">
        <v>34</v>
      </c>
    </row>
    <row r="370" spans="1:6" ht="31.5">
      <c r="A370" s="338" t="s">
        <v>227</v>
      </c>
      <c r="B370" s="321" t="s">
        <v>226</v>
      </c>
      <c r="C370" s="321" t="s">
        <v>221</v>
      </c>
      <c r="D370" s="340" t="s">
        <v>353</v>
      </c>
      <c r="E370" s="340">
        <v>600</v>
      </c>
      <c r="F370" s="347">
        <f t="shared" ref="F370" si="5">F371</f>
        <v>122.5</v>
      </c>
    </row>
    <row r="371" spans="1:6">
      <c r="A371" s="338" t="s">
        <v>228</v>
      </c>
      <c r="B371" s="321" t="s">
        <v>226</v>
      </c>
      <c r="C371" s="321" t="s">
        <v>221</v>
      </c>
      <c r="D371" s="340" t="s">
        <v>353</v>
      </c>
      <c r="E371" s="340">
        <v>610</v>
      </c>
      <c r="F371" s="347">
        <f>25+97.5</f>
        <v>122.5</v>
      </c>
    </row>
    <row r="372" spans="1:6" ht="31.5">
      <c r="A372" s="323" t="s">
        <v>258</v>
      </c>
      <c r="B372" s="321" t="s">
        <v>226</v>
      </c>
      <c r="C372" s="321" t="s">
        <v>221</v>
      </c>
      <c r="D372" s="322" t="s">
        <v>295</v>
      </c>
      <c r="E372" s="322"/>
      <c r="F372" s="347">
        <f>F373</f>
        <v>137306.1</v>
      </c>
    </row>
    <row r="373" spans="1:6">
      <c r="A373" s="323" t="s">
        <v>315</v>
      </c>
      <c r="B373" s="321" t="s">
        <v>226</v>
      </c>
      <c r="C373" s="321" t="s">
        <v>221</v>
      </c>
      <c r="D373" s="322" t="s">
        <v>316</v>
      </c>
      <c r="E373" s="322"/>
      <c r="F373" s="347">
        <f>F374+F381</f>
        <v>137306.1</v>
      </c>
    </row>
    <row r="374" spans="1:6" ht="31.5">
      <c r="A374" s="323" t="s">
        <v>354</v>
      </c>
      <c r="B374" s="321" t="s">
        <v>226</v>
      </c>
      <c r="C374" s="321" t="s">
        <v>221</v>
      </c>
      <c r="D374" s="322" t="s">
        <v>388</v>
      </c>
      <c r="E374" s="322"/>
      <c r="F374" s="347">
        <f>F375+F377+F379</f>
        <v>134013.5</v>
      </c>
    </row>
    <row r="375" spans="1:6" ht="63">
      <c r="A375" s="338" t="s">
        <v>277</v>
      </c>
      <c r="B375" s="321" t="s">
        <v>226</v>
      </c>
      <c r="C375" s="321" t="s">
        <v>221</v>
      </c>
      <c r="D375" s="322" t="s">
        <v>388</v>
      </c>
      <c r="E375" s="322">
        <v>100</v>
      </c>
      <c r="F375" s="347">
        <f>F376</f>
        <v>46689.7</v>
      </c>
    </row>
    <row r="376" spans="1:6">
      <c r="A376" s="323" t="s">
        <v>282</v>
      </c>
      <c r="B376" s="321" t="s">
        <v>226</v>
      </c>
      <c r="C376" s="321" t="s">
        <v>221</v>
      </c>
      <c r="D376" s="322" t="s">
        <v>388</v>
      </c>
      <c r="E376" s="322">
        <v>110</v>
      </c>
      <c r="F376" s="347">
        <v>46689.7</v>
      </c>
    </row>
    <row r="377" spans="1:6" ht="31.5">
      <c r="A377" s="338" t="s">
        <v>215</v>
      </c>
      <c r="B377" s="321" t="s">
        <v>226</v>
      </c>
      <c r="C377" s="321" t="s">
        <v>221</v>
      </c>
      <c r="D377" s="322" t="s">
        <v>388</v>
      </c>
      <c r="E377" s="322">
        <v>200</v>
      </c>
      <c r="F377" s="347">
        <f>F378</f>
        <v>556.1</v>
      </c>
    </row>
    <row r="378" spans="1:6" ht="31.5">
      <c r="A378" s="349" t="s">
        <v>216</v>
      </c>
      <c r="B378" s="321" t="s">
        <v>226</v>
      </c>
      <c r="C378" s="321" t="s">
        <v>221</v>
      </c>
      <c r="D378" s="322" t="s">
        <v>388</v>
      </c>
      <c r="E378" s="322">
        <v>240</v>
      </c>
      <c r="F378" s="347">
        <v>556.1</v>
      </c>
    </row>
    <row r="379" spans="1:6" ht="31.5">
      <c r="A379" s="338" t="s">
        <v>227</v>
      </c>
      <c r="B379" s="321" t="s">
        <v>226</v>
      </c>
      <c r="C379" s="321" t="s">
        <v>221</v>
      </c>
      <c r="D379" s="322" t="s">
        <v>388</v>
      </c>
      <c r="E379" s="322">
        <v>600</v>
      </c>
      <c r="F379" s="347">
        <f>F380</f>
        <v>86767.7</v>
      </c>
    </row>
    <row r="380" spans="1:6">
      <c r="A380" s="338" t="s">
        <v>228</v>
      </c>
      <c r="B380" s="321" t="s">
        <v>226</v>
      </c>
      <c r="C380" s="321" t="s">
        <v>221</v>
      </c>
      <c r="D380" s="322" t="s">
        <v>388</v>
      </c>
      <c r="E380" s="322">
        <v>610</v>
      </c>
      <c r="F380" s="347">
        <f>89036.2+34.1-2302.6</f>
        <v>86767.7</v>
      </c>
    </row>
    <row r="381" spans="1:6" ht="63">
      <c r="A381" s="323" t="s">
        <v>501</v>
      </c>
      <c r="B381" s="321" t="s">
        <v>226</v>
      </c>
      <c r="C381" s="321" t="s">
        <v>221</v>
      </c>
      <c r="D381" s="322" t="s">
        <v>389</v>
      </c>
      <c r="E381" s="322"/>
      <c r="F381" s="347">
        <f>F382+F384</f>
        <v>3292.6</v>
      </c>
    </row>
    <row r="382" spans="1:6" ht="31.5">
      <c r="A382" s="338" t="s">
        <v>215</v>
      </c>
      <c r="B382" s="321" t="s">
        <v>226</v>
      </c>
      <c r="C382" s="321" t="s">
        <v>221</v>
      </c>
      <c r="D382" s="322" t="s">
        <v>389</v>
      </c>
      <c r="E382" s="322">
        <v>200</v>
      </c>
      <c r="F382" s="347">
        <f>F383</f>
        <v>323.7</v>
      </c>
    </row>
    <row r="383" spans="1:6" ht="31.5">
      <c r="A383" s="349" t="s">
        <v>216</v>
      </c>
      <c r="B383" s="321" t="s">
        <v>226</v>
      </c>
      <c r="C383" s="321" t="s">
        <v>221</v>
      </c>
      <c r="D383" s="322" t="s">
        <v>389</v>
      </c>
      <c r="E383" s="322">
        <v>240</v>
      </c>
      <c r="F383" s="347">
        <v>323.7</v>
      </c>
    </row>
    <row r="384" spans="1:6" ht="31.5">
      <c r="A384" s="338" t="s">
        <v>227</v>
      </c>
      <c r="B384" s="321" t="s">
        <v>226</v>
      </c>
      <c r="C384" s="321" t="s">
        <v>221</v>
      </c>
      <c r="D384" s="322" t="s">
        <v>389</v>
      </c>
      <c r="E384" s="322">
        <v>600</v>
      </c>
      <c r="F384" s="347">
        <f>F385</f>
        <v>2968.9</v>
      </c>
    </row>
    <row r="385" spans="1:6">
      <c r="A385" s="338" t="s">
        <v>228</v>
      </c>
      <c r="B385" s="321" t="s">
        <v>226</v>
      </c>
      <c r="C385" s="321" t="s">
        <v>221</v>
      </c>
      <c r="D385" s="322" t="s">
        <v>389</v>
      </c>
      <c r="E385" s="322">
        <v>610</v>
      </c>
      <c r="F385" s="347">
        <f>2968.9</f>
        <v>2968.9</v>
      </c>
    </row>
    <row r="386" spans="1:6">
      <c r="A386" s="338" t="s">
        <v>318</v>
      </c>
      <c r="B386" s="321" t="s">
        <v>226</v>
      </c>
      <c r="C386" s="321" t="s">
        <v>221</v>
      </c>
      <c r="D386" s="322" t="s">
        <v>319</v>
      </c>
      <c r="E386" s="322"/>
      <c r="F386" s="347">
        <f>F387+F399</f>
        <v>28739.5</v>
      </c>
    </row>
    <row r="387" spans="1:6" ht="31.5">
      <c r="A387" s="338" t="s">
        <v>355</v>
      </c>
      <c r="B387" s="321" t="s">
        <v>226</v>
      </c>
      <c r="C387" s="321" t="s">
        <v>221</v>
      </c>
      <c r="D387" s="322" t="s">
        <v>356</v>
      </c>
      <c r="E387" s="322"/>
      <c r="F387" s="347">
        <f>F388+F395</f>
        <v>17069.2</v>
      </c>
    </row>
    <row r="388" spans="1:6" ht="31.5">
      <c r="A388" s="338" t="s">
        <v>357</v>
      </c>
      <c r="B388" s="321" t="s">
        <v>226</v>
      </c>
      <c r="C388" s="321" t="s">
        <v>221</v>
      </c>
      <c r="D388" s="322" t="s">
        <v>358</v>
      </c>
      <c r="E388" s="322"/>
      <c r="F388" s="347">
        <f>F389+F392</f>
        <v>15269.2</v>
      </c>
    </row>
    <row r="389" spans="1:6" ht="31.5">
      <c r="A389" s="338" t="s">
        <v>359</v>
      </c>
      <c r="B389" s="321" t="s">
        <v>226</v>
      </c>
      <c r="C389" s="321" t="s">
        <v>221</v>
      </c>
      <c r="D389" s="322" t="s">
        <v>360</v>
      </c>
      <c r="E389" s="322"/>
      <c r="F389" s="347">
        <f>F390</f>
        <v>4339</v>
      </c>
    </row>
    <row r="390" spans="1:6" ht="31.5">
      <c r="A390" s="338" t="s">
        <v>215</v>
      </c>
      <c r="B390" s="321" t="s">
        <v>226</v>
      </c>
      <c r="C390" s="321" t="s">
        <v>221</v>
      </c>
      <c r="D390" s="322" t="s">
        <v>360</v>
      </c>
      <c r="E390" s="322">
        <v>200</v>
      </c>
      <c r="F390" s="347">
        <f>F391</f>
        <v>4339</v>
      </c>
    </row>
    <row r="391" spans="1:6" ht="31.5">
      <c r="A391" s="349" t="s">
        <v>216</v>
      </c>
      <c r="B391" s="321" t="s">
        <v>226</v>
      </c>
      <c r="C391" s="321" t="s">
        <v>221</v>
      </c>
      <c r="D391" s="322" t="s">
        <v>360</v>
      </c>
      <c r="E391" s="322">
        <v>240</v>
      </c>
      <c r="F391" s="347">
        <f>4163.9+9.5+100+65.6</f>
        <v>4339</v>
      </c>
    </row>
    <row r="392" spans="1:6" ht="31.5">
      <c r="A392" s="323" t="s">
        <v>584</v>
      </c>
      <c r="B392" s="321" t="s">
        <v>226</v>
      </c>
      <c r="C392" s="321" t="s">
        <v>221</v>
      </c>
      <c r="D392" s="322" t="s">
        <v>361</v>
      </c>
      <c r="E392" s="322"/>
      <c r="F392" s="347">
        <f>F393</f>
        <v>10930.2</v>
      </c>
    </row>
    <row r="393" spans="1:6" ht="31.5">
      <c r="A393" s="338" t="s">
        <v>227</v>
      </c>
      <c r="B393" s="321" t="s">
        <v>226</v>
      </c>
      <c r="C393" s="321" t="s">
        <v>221</v>
      </c>
      <c r="D393" s="322" t="s">
        <v>361</v>
      </c>
      <c r="E393" s="322">
        <v>600</v>
      </c>
      <c r="F393" s="347">
        <f>F394</f>
        <v>10930.2</v>
      </c>
    </row>
    <row r="394" spans="1:6">
      <c r="A394" s="338" t="s">
        <v>228</v>
      </c>
      <c r="B394" s="321" t="s">
        <v>226</v>
      </c>
      <c r="C394" s="321" t="s">
        <v>221</v>
      </c>
      <c r="D394" s="322" t="s">
        <v>361</v>
      </c>
      <c r="E394" s="322">
        <v>610</v>
      </c>
      <c r="F394" s="347">
        <f>9694.1+434.7+84.5+80+156.6+480.3</f>
        <v>10930.2</v>
      </c>
    </row>
    <row r="395" spans="1:6" ht="47.25">
      <c r="A395" s="323" t="s">
        <v>362</v>
      </c>
      <c r="B395" s="321" t="s">
        <v>226</v>
      </c>
      <c r="C395" s="321" t="s">
        <v>221</v>
      </c>
      <c r="D395" s="322" t="s">
        <v>363</v>
      </c>
      <c r="E395" s="322"/>
      <c r="F395" s="347">
        <f>F396</f>
        <v>1800</v>
      </c>
    </row>
    <row r="396" spans="1:6" ht="47.25">
      <c r="A396" s="323" t="s">
        <v>364</v>
      </c>
      <c r="B396" s="321" t="s">
        <v>226</v>
      </c>
      <c r="C396" s="321" t="s">
        <v>221</v>
      </c>
      <c r="D396" s="322" t="s">
        <v>365</v>
      </c>
      <c r="E396" s="322"/>
      <c r="F396" s="347">
        <f>F397</f>
        <v>1800</v>
      </c>
    </row>
    <row r="397" spans="1:6" ht="31.5">
      <c r="A397" s="338" t="s">
        <v>215</v>
      </c>
      <c r="B397" s="321" t="s">
        <v>226</v>
      </c>
      <c r="C397" s="321" t="s">
        <v>221</v>
      </c>
      <c r="D397" s="322" t="s">
        <v>365</v>
      </c>
      <c r="E397" s="322">
        <v>200</v>
      </c>
      <c r="F397" s="347">
        <f>F398</f>
        <v>1800</v>
      </c>
    </row>
    <row r="398" spans="1:6" ht="31.5">
      <c r="A398" s="349" t="s">
        <v>216</v>
      </c>
      <c r="B398" s="321" t="s">
        <v>226</v>
      </c>
      <c r="C398" s="321" t="s">
        <v>221</v>
      </c>
      <c r="D398" s="322" t="s">
        <v>365</v>
      </c>
      <c r="E398" s="322">
        <v>240</v>
      </c>
      <c r="F398" s="347">
        <v>1800</v>
      </c>
    </row>
    <row r="399" spans="1:6" ht="31.5">
      <c r="A399" s="323" t="s">
        <v>366</v>
      </c>
      <c r="B399" s="321" t="s">
        <v>226</v>
      </c>
      <c r="C399" s="321" t="s">
        <v>221</v>
      </c>
      <c r="D399" s="322" t="s">
        <v>367</v>
      </c>
      <c r="E399" s="322"/>
      <c r="F399" s="347">
        <f>F400</f>
        <v>11670.3</v>
      </c>
    </row>
    <row r="400" spans="1:6" ht="31.5">
      <c r="A400" s="352" t="s">
        <v>578</v>
      </c>
      <c r="B400" s="321" t="s">
        <v>226</v>
      </c>
      <c r="C400" s="321" t="s">
        <v>221</v>
      </c>
      <c r="D400" s="357" t="s">
        <v>579</v>
      </c>
      <c r="E400" s="322"/>
      <c r="F400" s="347">
        <f>F401+F404+F408</f>
        <v>11670.3</v>
      </c>
    </row>
    <row r="401" spans="1:6" ht="47.25">
      <c r="A401" s="323" t="s">
        <v>248</v>
      </c>
      <c r="B401" s="321" t="s">
        <v>226</v>
      </c>
      <c r="C401" s="321" t="s">
        <v>221</v>
      </c>
      <c r="D401" s="322" t="s">
        <v>368</v>
      </c>
      <c r="E401" s="322"/>
      <c r="F401" s="347">
        <f>F402</f>
        <v>11638.3</v>
      </c>
    </row>
    <row r="402" spans="1:6" ht="31.5">
      <c r="A402" s="338" t="s">
        <v>227</v>
      </c>
      <c r="B402" s="321" t="s">
        <v>226</v>
      </c>
      <c r="C402" s="321" t="s">
        <v>221</v>
      </c>
      <c r="D402" s="322" t="s">
        <v>368</v>
      </c>
      <c r="E402" s="322">
        <v>600</v>
      </c>
      <c r="F402" s="347">
        <f>F403</f>
        <v>11638.3</v>
      </c>
    </row>
    <row r="403" spans="1:6">
      <c r="A403" s="338" t="s">
        <v>228</v>
      </c>
      <c r="B403" s="321" t="s">
        <v>226</v>
      </c>
      <c r="C403" s="321" t="s">
        <v>221</v>
      </c>
      <c r="D403" s="322" t="s">
        <v>368</v>
      </c>
      <c r="E403" s="322">
        <v>610</v>
      </c>
      <c r="F403" s="347">
        <f>8237-10+15+3396.3</f>
        <v>11638.3</v>
      </c>
    </row>
    <row r="404" spans="1:6" ht="47.25">
      <c r="A404" s="338" t="s">
        <v>497</v>
      </c>
      <c r="B404" s="321" t="s">
        <v>226</v>
      </c>
      <c r="C404" s="321" t="s">
        <v>221</v>
      </c>
      <c r="D404" s="322" t="s">
        <v>559</v>
      </c>
      <c r="E404" s="322"/>
      <c r="F404" s="347">
        <f>F405</f>
        <v>22</v>
      </c>
    </row>
    <row r="405" spans="1:6" ht="63">
      <c r="A405" s="323" t="s">
        <v>249</v>
      </c>
      <c r="B405" s="321" t="s">
        <v>226</v>
      </c>
      <c r="C405" s="321" t="s">
        <v>221</v>
      </c>
      <c r="D405" s="322" t="s">
        <v>560</v>
      </c>
      <c r="E405" s="322"/>
      <c r="F405" s="347">
        <f>F407</f>
        <v>22</v>
      </c>
    </row>
    <row r="406" spans="1:6" ht="31.5">
      <c r="A406" s="338" t="s">
        <v>227</v>
      </c>
      <c r="B406" s="321" t="s">
        <v>226</v>
      </c>
      <c r="C406" s="321" t="s">
        <v>221</v>
      </c>
      <c r="D406" s="322" t="s">
        <v>560</v>
      </c>
      <c r="E406" s="322">
        <v>600</v>
      </c>
      <c r="F406" s="347">
        <f>F407</f>
        <v>22</v>
      </c>
    </row>
    <row r="407" spans="1:6">
      <c r="A407" s="338" t="s">
        <v>228</v>
      </c>
      <c r="B407" s="321" t="s">
        <v>226</v>
      </c>
      <c r="C407" s="321" t="s">
        <v>221</v>
      </c>
      <c r="D407" s="322" t="s">
        <v>560</v>
      </c>
      <c r="E407" s="322">
        <v>610</v>
      </c>
      <c r="F407" s="347">
        <f>22</f>
        <v>22</v>
      </c>
    </row>
    <row r="408" spans="1:6" ht="47.25">
      <c r="A408" s="352" t="s">
        <v>498</v>
      </c>
      <c r="B408" s="321" t="s">
        <v>226</v>
      </c>
      <c r="C408" s="321" t="s">
        <v>221</v>
      </c>
      <c r="D408" s="322" t="s">
        <v>561</v>
      </c>
      <c r="E408" s="322"/>
      <c r="F408" s="347">
        <f>F409</f>
        <v>10</v>
      </c>
    </row>
    <row r="409" spans="1:6" ht="47.25">
      <c r="A409" s="352" t="s">
        <v>499</v>
      </c>
      <c r="B409" s="321" t="s">
        <v>226</v>
      </c>
      <c r="C409" s="321" t="s">
        <v>221</v>
      </c>
      <c r="D409" s="357" t="s">
        <v>562</v>
      </c>
      <c r="E409" s="322"/>
      <c r="F409" s="347">
        <f>F410</f>
        <v>10</v>
      </c>
    </row>
    <row r="410" spans="1:6" ht="31.5">
      <c r="A410" s="352" t="s">
        <v>227</v>
      </c>
      <c r="B410" s="321" t="s">
        <v>226</v>
      </c>
      <c r="C410" s="321" t="s">
        <v>221</v>
      </c>
      <c r="D410" s="357" t="s">
        <v>562</v>
      </c>
      <c r="E410" s="357">
        <v>600</v>
      </c>
      <c r="F410" s="347">
        <f>F411</f>
        <v>10</v>
      </c>
    </row>
    <row r="411" spans="1:6">
      <c r="A411" s="355" t="s">
        <v>228</v>
      </c>
      <c r="B411" s="321" t="s">
        <v>226</v>
      </c>
      <c r="C411" s="321" t="s">
        <v>221</v>
      </c>
      <c r="D411" s="357" t="s">
        <v>562</v>
      </c>
      <c r="E411" s="359">
        <v>610</v>
      </c>
      <c r="F411" s="347">
        <v>10</v>
      </c>
    </row>
    <row r="412" spans="1:6">
      <c r="A412" s="331" t="s">
        <v>113</v>
      </c>
      <c r="B412" s="327" t="s">
        <v>226</v>
      </c>
      <c r="C412" s="327" t="s">
        <v>222</v>
      </c>
      <c r="D412" s="328"/>
      <c r="E412" s="328"/>
      <c r="F412" s="346">
        <f>F413+F440+F424+F436</f>
        <v>10515.300000000001</v>
      </c>
    </row>
    <row r="413" spans="1:6" ht="31.5">
      <c r="A413" s="323" t="s">
        <v>500</v>
      </c>
      <c r="B413" s="321" t="s">
        <v>226</v>
      </c>
      <c r="C413" s="321" t="s">
        <v>222</v>
      </c>
      <c r="D413" s="322" t="s">
        <v>306</v>
      </c>
      <c r="E413" s="322"/>
      <c r="F413" s="347">
        <f>F414+F419</f>
        <v>46</v>
      </c>
    </row>
    <row r="414" spans="1:6">
      <c r="A414" s="323" t="s">
        <v>307</v>
      </c>
      <c r="B414" s="321" t="s">
        <v>226</v>
      </c>
      <c r="C414" s="321" t="s">
        <v>222</v>
      </c>
      <c r="D414" s="322" t="s">
        <v>308</v>
      </c>
      <c r="E414" s="322"/>
      <c r="F414" s="347">
        <f>F415</f>
        <v>37</v>
      </c>
    </row>
    <row r="415" spans="1:6" ht="31.5">
      <c r="A415" s="323" t="s">
        <v>309</v>
      </c>
      <c r="B415" s="321" t="s">
        <v>226</v>
      </c>
      <c r="C415" s="321" t="s">
        <v>222</v>
      </c>
      <c r="D415" s="322" t="s">
        <v>310</v>
      </c>
      <c r="E415" s="322"/>
      <c r="F415" s="347">
        <f>F416</f>
        <v>37</v>
      </c>
    </row>
    <row r="416" spans="1:6" ht="31.5">
      <c r="A416" s="323" t="s">
        <v>530</v>
      </c>
      <c r="B416" s="321" t="s">
        <v>226</v>
      </c>
      <c r="C416" s="321" t="s">
        <v>222</v>
      </c>
      <c r="D416" s="322" t="s">
        <v>311</v>
      </c>
      <c r="E416" s="322"/>
      <c r="F416" s="347">
        <f>F417</f>
        <v>37</v>
      </c>
    </row>
    <row r="417" spans="1:6" ht="31.5">
      <c r="A417" s="338" t="s">
        <v>215</v>
      </c>
      <c r="B417" s="321" t="s">
        <v>226</v>
      </c>
      <c r="C417" s="321" t="s">
        <v>222</v>
      </c>
      <c r="D417" s="322" t="s">
        <v>311</v>
      </c>
      <c r="E417" s="322">
        <v>200</v>
      </c>
      <c r="F417" s="347">
        <f>F418</f>
        <v>37</v>
      </c>
    </row>
    <row r="418" spans="1:6" ht="31.5">
      <c r="A418" s="349" t="s">
        <v>216</v>
      </c>
      <c r="B418" s="321" t="s">
        <v>226</v>
      </c>
      <c r="C418" s="321" t="s">
        <v>222</v>
      </c>
      <c r="D418" s="322" t="s">
        <v>311</v>
      </c>
      <c r="E418" s="322">
        <v>240</v>
      </c>
      <c r="F418" s="347">
        <v>37</v>
      </c>
    </row>
    <row r="419" spans="1:6" ht="31.5">
      <c r="A419" s="338" t="s">
        <v>369</v>
      </c>
      <c r="B419" s="321" t="s">
        <v>226</v>
      </c>
      <c r="C419" s="321" t="s">
        <v>222</v>
      </c>
      <c r="D419" s="322" t="s">
        <v>370</v>
      </c>
      <c r="E419" s="322"/>
      <c r="F419" s="347">
        <f>F420</f>
        <v>9</v>
      </c>
    </row>
    <row r="420" spans="1:6" ht="31.5">
      <c r="A420" s="338" t="s">
        <v>371</v>
      </c>
      <c r="B420" s="321" t="s">
        <v>226</v>
      </c>
      <c r="C420" s="321" t="s">
        <v>222</v>
      </c>
      <c r="D420" s="322" t="s">
        <v>372</v>
      </c>
      <c r="E420" s="322"/>
      <c r="F420" s="347">
        <f>F421</f>
        <v>9</v>
      </c>
    </row>
    <row r="421" spans="1:6" ht="31.5">
      <c r="A421" s="338" t="s">
        <v>538</v>
      </c>
      <c r="B421" s="321" t="s">
        <v>226</v>
      </c>
      <c r="C421" s="321" t="s">
        <v>222</v>
      </c>
      <c r="D421" s="322" t="s">
        <v>373</v>
      </c>
      <c r="E421" s="322"/>
      <c r="F421" s="347">
        <f>F422</f>
        <v>9</v>
      </c>
    </row>
    <row r="422" spans="1:6" ht="31.5">
      <c r="A422" s="338" t="s">
        <v>215</v>
      </c>
      <c r="B422" s="321" t="s">
        <v>226</v>
      </c>
      <c r="C422" s="321" t="s">
        <v>222</v>
      </c>
      <c r="D422" s="322" t="s">
        <v>373</v>
      </c>
      <c r="E422" s="322">
        <v>200</v>
      </c>
      <c r="F422" s="347">
        <f>F423</f>
        <v>9</v>
      </c>
    </row>
    <row r="423" spans="1:6" ht="31.5">
      <c r="A423" s="349" t="s">
        <v>216</v>
      </c>
      <c r="B423" s="321" t="s">
        <v>226</v>
      </c>
      <c r="C423" s="321" t="s">
        <v>222</v>
      </c>
      <c r="D423" s="322" t="s">
        <v>373</v>
      </c>
      <c r="E423" s="322">
        <v>240</v>
      </c>
      <c r="F423" s="347">
        <v>9</v>
      </c>
    </row>
    <row r="424" spans="1:6" ht="31.5">
      <c r="A424" s="323" t="s">
        <v>258</v>
      </c>
      <c r="B424" s="321" t="s">
        <v>226</v>
      </c>
      <c r="C424" s="321" t="s">
        <v>222</v>
      </c>
      <c r="D424" s="322" t="s">
        <v>295</v>
      </c>
      <c r="E424" s="322"/>
      <c r="F424" s="346">
        <f>F425</f>
        <v>245.5</v>
      </c>
    </row>
    <row r="425" spans="1:6">
      <c r="A425" s="323" t="s">
        <v>374</v>
      </c>
      <c r="B425" s="321" t="s">
        <v>226</v>
      </c>
      <c r="C425" s="321" t="s">
        <v>222</v>
      </c>
      <c r="D425" s="322" t="s">
        <v>316</v>
      </c>
      <c r="E425" s="322"/>
      <c r="F425" s="347">
        <f>F426+F431</f>
        <v>245.5</v>
      </c>
    </row>
    <row r="426" spans="1:6" ht="78.75">
      <c r="A426" s="323" t="s">
        <v>375</v>
      </c>
      <c r="B426" s="321" t="s">
        <v>226</v>
      </c>
      <c r="C426" s="321" t="s">
        <v>222</v>
      </c>
      <c r="D426" s="354" t="s">
        <v>376</v>
      </c>
      <c r="E426" s="322"/>
      <c r="F426" s="347">
        <f>F427+F429</f>
        <v>153</v>
      </c>
    </row>
    <row r="427" spans="1:6" ht="63">
      <c r="A427" s="338" t="s">
        <v>277</v>
      </c>
      <c r="B427" s="321" t="s">
        <v>226</v>
      </c>
      <c r="C427" s="321" t="s">
        <v>222</v>
      </c>
      <c r="D427" s="354" t="s">
        <v>376</v>
      </c>
      <c r="E427" s="322">
        <v>100</v>
      </c>
      <c r="F427" s="347">
        <f>F428</f>
        <v>110.60000000000001</v>
      </c>
    </row>
    <row r="428" spans="1:6">
      <c r="A428" s="323" t="s">
        <v>282</v>
      </c>
      <c r="B428" s="321" t="s">
        <v>226</v>
      </c>
      <c r="C428" s="321" t="s">
        <v>222</v>
      </c>
      <c r="D428" s="354" t="s">
        <v>376</v>
      </c>
      <c r="E428" s="322">
        <v>110</v>
      </c>
      <c r="F428" s="347">
        <f>124.4-13.8</f>
        <v>110.60000000000001</v>
      </c>
    </row>
    <row r="429" spans="1:6" ht="31.5">
      <c r="A429" s="338" t="s">
        <v>215</v>
      </c>
      <c r="B429" s="321" t="s">
        <v>226</v>
      </c>
      <c r="C429" s="321" t="s">
        <v>222</v>
      </c>
      <c r="D429" s="354" t="s">
        <v>376</v>
      </c>
      <c r="E429" s="322">
        <v>200</v>
      </c>
      <c r="F429" s="347">
        <f>F430</f>
        <v>42.4</v>
      </c>
    </row>
    <row r="430" spans="1:6" ht="31.5">
      <c r="A430" s="349" t="s">
        <v>216</v>
      </c>
      <c r="B430" s="321" t="s">
        <v>226</v>
      </c>
      <c r="C430" s="321" t="s">
        <v>222</v>
      </c>
      <c r="D430" s="354" t="s">
        <v>376</v>
      </c>
      <c r="E430" s="322">
        <v>240</v>
      </c>
      <c r="F430" s="347">
        <v>42.4</v>
      </c>
    </row>
    <row r="431" spans="1:6" ht="141.75">
      <c r="A431" s="323" t="s">
        <v>516</v>
      </c>
      <c r="B431" s="321" t="s">
        <v>226</v>
      </c>
      <c r="C431" s="321" t="s">
        <v>222</v>
      </c>
      <c r="D431" s="322" t="s">
        <v>377</v>
      </c>
      <c r="E431" s="322"/>
      <c r="F431" s="347">
        <f>F432+F434</f>
        <v>92.5</v>
      </c>
    </row>
    <row r="432" spans="1:6" ht="63">
      <c r="A432" s="338" t="s">
        <v>277</v>
      </c>
      <c r="B432" s="321" t="s">
        <v>226</v>
      </c>
      <c r="C432" s="321" t="s">
        <v>222</v>
      </c>
      <c r="D432" s="322" t="s">
        <v>377</v>
      </c>
      <c r="E432" s="322">
        <v>100</v>
      </c>
      <c r="F432" s="347">
        <f>F433</f>
        <v>82.5</v>
      </c>
    </row>
    <row r="433" spans="1:6">
      <c r="A433" s="323" t="s">
        <v>282</v>
      </c>
      <c r="B433" s="321" t="s">
        <v>226</v>
      </c>
      <c r="C433" s="321" t="s">
        <v>222</v>
      </c>
      <c r="D433" s="322" t="s">
        <v>377</v>
      </c>
      <c r="E433" s="322">
        <v>110</v>
      </c>
      <c r="F433" s="347">
        <f>87.3-4.8</f>
        <v>82.5</v>
      </c>
    </row>
    <row r="434" spans="1:6" ht="31.5">
      <c r="A434" s="338" t="s">
        <v>215</v>
      </c>
      <c r="B434" s="321" t="s">
        <v>226</v>
      </c>
      <c r="C434" s="321" t="s">
        <v>222</v>
      </c>
      <c r="D434" s="322" t="s">
        <v>377</v>
      </c>
      <c r="E434" s="322">
        <v>200</v>
      </c>
      <c r="F434" s="347">
        <f>F435</f>
        <v>10</v>
      </c>
    </row>
    <row r="435" spans="1:6" ht="31.5">
      <c r="A435" s="349" t="s">
        <v>216</v>
      </c>
      <c r="B435" s="321" t="s">
        <v>226</v>
      </c>
      <c r="C435" s="321" t="s">
        <v>222</v>
      </c>
      <c r="D435" s="322" t="s">
        <v>377</v>
      </c>
      <c r="E435" s="322">
        <v>240</v>
      </c>
      <c r="F435" s="347">
        <v>10</v>
      </c>
    </row>
    <row r="436" spans="1:6">
      <c r="A436" s="323" t="s">
        <v>208</v>
      </c>
      <c r="B436" s="321" t="s">
        <v>226</v>
      </c>
      <c r="C436" s="321" t="s">
        <v>222</v>
      </c>
      <c r="D436" s="322" t="s">
        <v>274</v>
      </c>
      <c r="E436" s="322"/>
      <c r="F436" s="347">
        <f>F437</f>
        <v>1779.2</v>
      </c>
    </row>
    <row r="437" spans="1:6">
      <c r="A437" s="323" t="s">
        <v>275</v>
      </c>
      <c r="B437" s="321" t="s">
        <v>226</v>
      </c>
      <c r="C437" s="321" t="s">
        <v>222</v>
      </c>
      <c r="D437" s="322" t="s">
        <v>276</v>
      </c>
      <c r="E437" s="322"/>
      <c r="F437" s="347">
        <f>F438</f>
        <v>1779.2</v>
      </c>
    </row>
    <row r="438" spans="1:6" ht="63">
      <c r="A438" s="338" t="s">
        <v>277</v>
      </c>
      <c r="B438" s="321" t="s">
        <v>226</v>
      </c>
      <c r="C438" s="321" t="s">
        <v>222</v>
      </c>
      <c r="D438" s="322" t="s">
        <v>276</v>
      </c>
      <c r="E438" s="322">
        <v>100</v>
      </c>
      <c r="F438" s="347">
        <f>F439</f>
        <v>1779.2</v>
      </c>
    </row>
    <row r="439" spans="1:6" ht="31.5">
      <c r="A439" s="323" t="s">
        <v>278</v>
      </c>
      <c r="B439" s="321" t="s">
        <v>226</v>
      </c>
      <c r="C439" s="321" t="s">
        <v>222</v>
      </c>
      <c r="D439" s="322" t="s">
        <v>276</v>
      </c>
      <c r="E439" s="322">
        <v>120</v>
      </c>
      <c r="F439" s="347">
        <v>1779.2</v>
      </c>
    </row>
    <row r="440" spans="1:6">
      <c r="A440" s="338" t="s">
        <v>19</v>
      </c>
      <c r="B440" s="339" t="s">
        <v>226</v>
      </c>
      <c r="C440" s="339" t="s">
        <v>222</v>
      </c>
      <c r="D440" s="340" t="s">
        <v>279</v>
      </c>
      <c r="E440" s="337"/>
      <c r="F440" s="347">
        <f>F441+F446</f>
        <v>8444.6</v>
      </c>
    </row>
    <row r="441" spans="1:6" ht="31.5">
      <c r="A441" s="338" t="s">
        <v>378</v>
      </c>
      <c r="B441" s="339" t="s">
        <v>226</v>
      </c>
      <c r="C441" s="339" t="s">
        <v>222</v>
      </c>
      <c r="D441" s="340" t="s">
        <v>281</v>
      </c>
      <c r="E441" s="337"/>
      <c r="F441" s="347">
        <f>F442+F444</f>
        <v>8404.6</v>
      </c>
    </row>
    <row r="442" spans="1:6" ht="63">
      <c r="A442" s="352" t="s">
        <v>379</v>
      </c>
      <c r="B442" s="321" t="s">
        <v>226</v>
      </c>
      <c r="C442" s="321" t="s">
        <v>222</v>
      </c>
      <c r="D442" s="322" t="s">
        <v>380</v>
      </c>
      <c r="E442" s="322">
        <v>100</v>
      </c>
      <c r="F442" s="347">
        <f>F443</f>
        <v>7146.9</v>
      </c>
    </row>
    <row r="443" spans="1:6">
      <c r="A443" s="323" t="s">
        <v>282</v>
      </c>
      <c r="B443" s="321" t="s">
        <v>226</v>
      </c>
      <c r="C443" s="321" t="s">
        <v>222</v>
      </c>
      <c r="D443" s="322" t="s">
        <v>281</v>
      </c>
      <c r="E443" s="322">
        <v>110</v>
      </c>
      <c r="F443" s="347">
        <v>7146.9</v>
      </c>
    </row>
    <row r="444" spans="1:6" ht="31.5">
      <c r="A444" s="338" t="s">
        <v>215</v>
      </c>
      <c r="B444" s="321" t="s">
        <v>226</v>
      </c>
      <c r="C444" s="321" t="s">
        <v>222</v>
      </c>
      <c r="D444" s="322" t="s">
        <v>281</v>
      </c>
      <c r="E444" s="322">
        <v>200</v>
      </c>
      <c r="F444" s="347">
        <f>F445</f>
        <v>1257.7</v>
      </c>
    </row>
    <row r="445" spans="1:6" ht="31.5">
      <c r="A445" s="349" t="s">
        <v>216</v>
      </c>
      <c r="B445" s="321" t="s">
        <v>226</v>
      </c>
      <c r="C445" s="321" t="s">
        <v>222</v>
      </c>
      <c r="D445" s="322" t="s">
        <v>281</v>
      </c>
      <c r="E445" s="322">
        <v>240</v>
      </c>
      <c r="F445" s="347">
        <f>1261.5-40+36.2</f>
        <v>1257.7</v>
      </c>
    </row>
    <row r="446" spans="1:6" ht="31.5">
      <c r="A446" s="360" t="s">
        <v>381</v>
      </c>
      <c r="B446" s="321" t="s">
        <v>226</v>
      </c>
      <c r="C446" s="321" t="s">
        <v>222</v>
      </c>
      <c r="D446" s="361" t="s">
        <v>551</v>
      </c>
      <c r="E446" s="322"/>
      <c r="F446" s="347">
        <f>F447</f>
        <v>40</v>
      </c>
    </row>
    <row r="447" spans="1:6">
      <c r="A447" s="362" t="s">
        <v>217</v>
      </c>
      <c r="B447" s="321" t="s">
        <v>226</v>
      </c>
      <c r="C447" s="321" t="s">
        <v>222</v>
      </c>
      <c r="D447" s="361" t="s">
        <v>551</v>
      </c>
      <c r="E447" s="357">
        <v>800</v>
      </c>
      <c r="F447" s="347">
        <f>F448</f>
        <v>40</v>
      </c>
    </row>
    <row r="448" spans="1:6">
      <c r="A448" s="363" t="s">
        <v>334</v>
      </c>
      <c r="B448" s="321" t="s">
        <v>226</v>
      </c>
      <c r="C448" s="321" t="s">
        <v>222</v>
      </c>
      <c r="D448" s="361" t="s">
        <v>551</v>
      </c>
      <c r="E448" s="359">
        <v>830</v>
      </c>
      <c r="F448" s="347">
        <v>40</v>
      </c>
    </row>
    <row r="449" spans="1:9" ht="18.75">
      <c r="A449" s="329" t="s">
        <v>123</v>
      </c>
      <c r="B449" s="332" t="s">
        <v>229</v>
      </c>
      <c r="C449" s="332"/>
      <c r="D449" s="328"/>
      <c r="E449" s="333"/>
      <c r="F449" s="346">
        <f>F450+F506</f>
        <v>33204.699999999997</v>
      </c>
      <c r="G449" s="335"/>
      <c r="H449" s="335"/>
      <c r="I449" s="335"/>
    </row>
    <row r="450" spans="1:9">
      <c r="A450" s="331" t="s">
        <v>124</v>
      </c>
      <c r="B450" s="327" t="s">
        <v>229</v>
      </c>
      <c r="C450" s="327" t="s">
        <v>206</v>
      </c>
      <c r="D450" s="328"/>
      <c r="E450" s="328"/>
      <c r="F450" s="346">
        <f>F487+F467+F472+F451+F457+F462</f>
        <v>23984.799999999999</v>
      </c>
    </row>
    <row r="451" spans="1:9">
      <c r="A451" s="323" t="s">
        <v>260</v>
      </c>
      <c r="B451" s="321" t="s">
        <v>229</v>
      </c>
      <c r="C451" s="321" t="s">
        <v>206</v>
      </c>
      <c r="D451" s="322" t="s">
        <v>299</v>
      </c>
      <c r="E451" s="322"/>
      <c r="F451" s="347">
        <f>F452</f>
        <v>180</v>
      </c>
    </row>
    <row r="452" spans="1:9" ht="31.5">
      <c r="A452" s="323" t="s">
        <v>261</v>
      </c>
      <c r="B452" s="321" t="s">
        <v>229</v>
      </c>
      <c r="C452" s="321" t="s">
        <v>206</v>
      </c>
      <c r="D452" s="322" t="s">
        <v>262</v>
      </c>
      <c r="E452" s="322"/>
      <c r="F452" s="347">
        <f>F453</f>
        <v>180</v>
      </c>
    </row>
    <row r="453" spans="1:9" ht="31.5">
      <c r="A453" s="364" t="s">
        <v>304</v>
      </c>
      <c r="B453" s="321" t="s">
        <v>229</v>
      </c>
      <c r="C453" s="321" t="s">
        <v>206</v>
      </c>
      <c r="D453" s="322" t="s">
        <v>263</v>
      </c>
      <c r="E453" s="322"/>
      <c r="F453" s="347">
        <f>F454</f>
        <v>180</v>
      </c>
    </row>
    <row r="454" spans="1:9" ht="31.5">
      <c r="A454" s="364" t="s">
        <v>539</v>
      </c>
      <c r="B454" s="321" t="s">
        <v>229</v>
      </c>
      <c r="C454" s="321" t="s">
        <v>206</v>
      </c>
      <c r="D454" s="322" t="s">
        <v>264</v>
      </c>
      <c r="E454" s="322"/>
      <c r="F454" s="347">
        <f>F455</f>
        <v>180</v>
      </c>
    </row>
    <row r="455" spans="1:9" ht="31.5">
      <c r="A455" s="323" t="s">
        <v>215</v>
      </c>
      <c r="B455" s="321" t="s">
        <v>229</v>
      </c>
      <c r="C455" s="321" t="s">
        <v>206</v>
      </c>
      <c r="D455" s="322" t="s">
        <v>264</v>
      </c>
      <c r="E455" s="322">
        <v>200</v>
      </c>
      <c r="F455" s="347">
        <f t="shared" ref="F455" si="6">F456</f>
        <v>180</v>
      </c>
    </row>
    <row r="456" spans="1:9" ht="31.5">
      <c r="A456" s="323" t="s">
        <v>216</v>
      </c>
      <c r="B456" s="321" t="s">
        <v>229</v>
      </c>
      <c r="C456" s="321" t="s">
        <v>206</v>
      </c>
      <c r="D456" s="322" t="s">
        <v>264</v>
      </c>
      <c r="E456" s="322">
        <v>240</v>
      </c>
      <c r="F456" s="347">
        <v>180</v>
      </c>
    </row>
    <row r="457" spans="1:9" ht="31.5">
      <c r="A457" s="323" t="s">
        <v>265</v>
      </c>
      <c r="B457" s="321" t="s">
        <v>229</v>
      </c>
      <c r="C457" s="321" t="s">
        <v>206</v>
      </c>
      <c r="D457" s="351" t="s">
        <v>266</v>
      </c>
      <c r="E457" s="322"/>
      <c r="F457" s="347">
        <f>F458</f>
        <v>2</v>
      </c>
    </row>
    <row r="458" spans="1:9" ht="31.5">
      <c r="A458" s="323" t="s">
        <v>267</v>
      </c>
      <c r="B458" s="321" t="s">
        <v>229</v>
      </c>
      <c r="C458" s="321" t="s">
        <v>206</v>
      </c>
      <c r="D458" s="322" t="s">
        <v>268</v>
      </c>
      <c r="E458" s="322"/>
      <c r="F458" s="347">
        <f>F459</f>
        <v>2</v>
      </c>
    </row>
    <row r="459" spans="1:9" ht="31.5">
      <c r="A459" s="323" t="s">
        <v>540</v>
      </c>
      <c r="B459" s="321" t="s">
        <v>229</v>
      </c>
      <c r="C459" s="321" t="s">
        <v>206</v>
      </c>
      <c r="D459" s="322" t="s">
        <v>269</v>
      </c>
      <c r="E459" s="322"/>
      <c r="F459" s="347">
        <f>F460</f>
        <v>2</v>
      </c>
    </row>
    <row r="460" spans="1:9" ht="31.5">
      <c r="A460" s="323" t="s">
        <v>215</v>
      </c>
      <c r="B460" s="321" t="s">
        <v>229</v>
      </c>
      <c r="C460" s="321" t="s">
        <v>206</v>
      </c>
      <c r="D460" s="322" t="s">
        <v>269</v>
      </c>
      <c r="E460" s="322">
        <v>200</v>
      </c>
      <c r="F460" s="347">
        <f>F461</f>
        <v>2</v>
      </c>
    </row>
    <row r="461" spans="1:9" ht="31.5">
      <c r="A461" s="323" t="s">
        <v>216</v>
      </c>
      <c r="B461" s="321" t="s">
        <v>229</v>
      </c>
      <c r="C461" s="321" t="s">
        <v>206</v>
      </c>
      <c r="D461" s="322" t="s">
        <v>269</v>
      </c>
      <c r="E461" s="322">
        <v>240</v>
      </c>
      <c r="F461" s="347">
        <v>2</v>
      </c>
    </row>
    <row r="462" spans="1:9" ht="47.25">
      <c r="A462" s="323" t="s">
        <v>270</v>
      </c>
      <c r="B462" s="321" t="s">
        <v>229</v>
      </c>
      <c r="C462" s="321" t="s">
        <v>206</v>
      </c>
      <c r="D462" s="322" t="s">
        <v>284</v>
      </c>
      <c r="E462" s="322"/>
      <c r="F462" s="347">
        <f>F463</f>
        <v>25</v>
      </c>
    </row>
    <row r="463" spans="1:9" ht="31.5">
      <c r="A463" s="323" t="s">
        <v>271</v>
      </c>
      <c r="B463" s="321" t="s">
        <v>229</v>
      </c>
      <c r="C463" s="321" t="s">
        <v>206</v>
      </c>
      <c r="D463" s="322" t="s">
        <v>272</v>
      </c>
      <c r="E463" s="322"/>
      <c r="F463" s="347">
        <f>F464</f>
        <v>25</v>
      </c>
    </row>
    <row r="464" spans="1:9" ht="31.5">
      <c r="A464" s="323" t="s">
        <v>541</v>
      </c>
      <c r="B464" s="358" t="s">
        <v>229</v>
      </c>
      <c r="C464" s="358" t="s">
        <v>206</v>
      </c>
      <c r="D464" s="322" t="s">
        <v>273</v>
      </c>
      <c r="E464" s="322"/>
      <c r="F464" s="347">
        <f>F465</f>
        <v>25</v>
      </c>
    </row>
    <row r="465" spans="1:7" ht="31.5">
      <c r="A465" s="323" t="s">
        <v>215</v>
      </c>
      <c r="B465" s="321" t="s">
        <v>229</v>
      </c>
      <c r="C465" s="321" t="s">
        <v>206</v>
      </c>
      <c r="D465" s="322" t="s">
        <v>273</v>
      </c>
      <c r="E465" s="322">
        <v>200</v>
      </c>
      <c r="F465" s="347">
        <f>F466</f>
        <v>25</v>
      </c>
    </row>
    <row r="466" spans="1:7" ht="31.5">
      <c r="A466" s="323" t="s">
        <v>216</v>
      </c>
      <c r="B466" s="321" t="s">
        <v>229</v>
      </c>
      <c r="C466" s="321" t="s">
        <v>206</v>
      </c>
      <c r="D466" s="322" t="s">
        <v>273</v>
      </c>
      <c r="E466" s="322">
        <v>240</v>
      </c>
      <c r="F466" s="347">
        <v>25</v>
      </c>
    </row>
    <row r="467" spans="1:7" ht="47.25">
      <c r="A467" s="341" t="s">
        <v>45</v>
      </c>
      <c r="B467" s="339" t="s">
        <v>229</v>
      </c>
      <c r="C467" s="339" t="s">
        <v>206</v>
      </c>
      <c r="D467" s="340" t="s">
        <v>292</v>
      </c>
      <c r="E467" s="340"/>
      <c r="F467" s="347">
        <f>F468</f>
        <v>26</v>
      </c>
      <c r="G467" s="335"/>
    </row>
    <row r="468" spans="1:7" ht="47.25">
      <c r="A468" s="341" t="s">
        <v>305</v>
      </c>
      <c r="B468" s="339" t="s">
        <v>229</v>
      </c>
      <c r="C468" s="339" t="s">
        <v>206</v>
      </c>
      <c r="D468" s="340" t="s">
        <v>293</v>
      </c>
      <c r="E468" s="340"/>
      <c r="F468" s="347">
        <f>F469</f>
        <v>26</v>
      </c>
    </row>
    <row r="469" spans="1:7" ht="47.25">
      <c r="A469" s="341" t="s">
        <v>542</v>
      </c>
      <c r="B469" s="339" t="s">
        <v>229</v>
      </c>
      <c r="C469" s="339" t="s">
        <v>206</v>
      </c>
      <c r="D469" s="340" t="s">
        <v>294</v>
      </c>
      <c r="E469" s="340"/>
      <c r="F469" s="347">
        <f>F470</f>
        <v>26</v>
      </c>
    </row>
    <row r="470" spans="1:7" ht="31.5">
      <c r="A470" s="338" t="s">
        <v>215</v>
      </c>
      <c r="B470" s="339" t="s">
        <v>229</v>
      </c>
      <c r="C470" s="339" t="s">
        <v>206</v>
      </c>
      <c r="D470" s="340" t="s">
        <v>294</v>
      </c>
      <c r="E470" s="340">
        <v>200</v>
      </c>
      <c r="F470" s="347">
        <f>F471</f>
        <v>26</v>
      </c>
    </row>
    <row r="471" spans="1:7" ht="31.5">
      <c r="A471" s="338" t="s">
        <v>216</v>
      </c>
      <c r="B471" s="339" t="s">
        <v>229</v>
      </c>
      <c r="C471" s="339" t="s">
        <v>206</v>
      </c>
      <c r="D471" s="340" t="s">
        <v>294</v>
      </c>
      <c r="E471" s="340">
        <v>240</v>
      </c>
      <c r="F471" s="347">
        <v>26</v>
      </c>
    </row>
    <row r="472" spans="1:7" ht="31.5">
      <c r="A472" s="323" t="s">
        <v>258</v>
      </c>
      <c r="B472" s="339" t="s">
        <v>229</v>
      </c>
      <c r="C472" s="339" t="s">
        <v>206</v>
      </c>
      <c r="D472" s="322" t="s">
        <v>295</v>
      </c>
      <c r="E472" s="322"/>
      <c r="F472" s="347">
        <f>F473</f>
        <v>331</v>
      </c>
    </row>
    <row r="473" spans="1:7" ht="31.5">
      <c r="A473" s="323" t="s">
        <v>303</v>
      </c>
      <c r="B473" s="339" t="s">
        <v>229</v>
      </c>
      <c r="C473" s="339" t="s">
        <v>206</v>
      </c>
      <c r="D473" s="322" t="s">
        <v>296</v>
      </c>
      <c r="E473" s="322"/>
      <c r="F473" s="347">
        <f>F478+F474+F481+F484</f>
        <v>331</v>
      </c>
    </row>
    <row r="474" spans="1:7" ht="63">
      <c r="A474" s="424" t="s">
        <v>588</v>
      </c>
      <c r="B474" s="339" t="s">
        <v>229</v>
      </c>
      <c r="C474" s="339" t="s">
        <v>206</v>
      </c>
      <c r="D474" s="410" t="s">
        <v>396</v>
      </c>
      <c r="E474" s="359"/>
      <c r="F474" s="347">
        <f t="shared" ref="F474:F476" si="7">F475</f>
        <v>150</v>
      </c>
    </row>
    <row r="475" spans="1:7" ht="110.25">
      <c r="A475" s="411" t="s">
        <v>620</v>
      </c>
      <c r="B475" s="339" t="s">
        <v>229</v>
      </c>
      <c r="C475" s="339" t="s">
        <v>206</v>
      </c>
      <c r="D475" s="412" t="s">
        <v>621</v>
      </c>
      <c r="E475" s="359"/>
      <c r="F475" s="347">
        <f t="shared" si="7"/>
        <v>150</v>
      </c>
    </row>
    <row r="476" spans="1:7" ht="31.5">
      <c r="A476" s="111" t="s">
        <v>215</v>
      </c>
      <c r="B476" s="339" t="s">
        <v>229</v>
      </c>
      <c r="C476" s="339" t="s">
        <v>206</v>
      </c>
      <c r="D476" s="412" t="s">
        <v>621</v>
      </c>
      <c r="E476" s="357">
        <v>200</v>
      </c>
      <c r="F476" s="347">
        <f t="shared" si="7"/>
        <v>150</v>
      </c>
    </row>
    <row r="477" spans="1:7" ht="31.5">
      <c r="A477" s="423" t="s">
        <v>216</v>
      </c>
      <c r="B477" s="339" t="s">
        <v>229</v>
      </c>
      <c r="C477" s="339" t="s">
        <v>206</v>
      </c>
      <c r="D477" s="412" t="s">
        <v>621</v>
      </c>
      <c r="E477" s="359">
        <v>240</v>
      </c>
      <c r="F477" s="347">
        <v>150</v>
      </c>
    </row>
    <row r="478" spans="1:7" ht="47.25">
      <c r="A478" s="323" t="s">
        <v>495</v>
      </c>
      <c r="B478" s="339" t="s">
        <v>229</v>
      </c>
      <c r="C478" s="339" t="s">
        <v>206</v>
      </c>
      <c r="D478" s="322" t="s">
        <v>297</v>
      </c>
      <c r="E478" s="322"/>
      <c r="F478" s="347">
        <f>F479</f>
        <v>6.6</v>
      </c>
    </row>
    <row r="479" spans="1:7" ht="31.5">
      <c r="A479" s="338" t="s">
        <v>227</v>
      </c>
      <c r="B479" s="339" t="s">
        <v>229</v>
      </c>
      <c r="C479" s="339" t="s">
        <v>206</v>
      </c>
      <c r="D479" s="322" t="s">
        <v>297</v>
      </c>
      <c r="E479" s="322">
        <v>600</v>
      </c>
      <c r="F479" s="347">
        <f>F480</f>
        <v>6.6</v>
      </c>
    </row>
    <row r="480" spans="1:7">
      <c r="A480" s="338" t="s">
        <v>228</v>
      </c>
      <c r="B480" s="321" t="s">
        <v>229</v>
      </c>
      <c r="C480" s="321" t="s">
        <v>206</v>
      </c>
      <c r="D480" s="322" t="s">
        <v>297</v>
      </c>
      <c r="E480" s="322">
        <v>610</v>
      </c>
      <c r="F480" s="347">
        <v>6.6</v>
      </c>
    </row>
    <row r="481" spans="1:7" ht="63">
      <c r="A481" s="323" t="s">
        <v>259</v>
      </c>
      <c r="B481" s="321" t="s">
        <v>229</v>
      </c>
      <c r="C481" s="321" t="s">
        <v>206</v>
      </c>
      <c r="D481" s="322" t="s">
        <v>298</v>
      </c>
      <c r="E481" s="322"/>
      <c r="F481" s="347">
        <f>F482</f>
        <v>74.400000000000006</v>
      </c>
      <c r="G481" s="335"/>
    </row>
    <row r="482" spans="1:7" ht="31.5">
      <c r="A482" s="338" t="s">
        <v>227</v>
      </c>
      <c r="B482" s="321" t="s">
        <v>229</v>
      </c>
      <c r="C482" s="321" t="s">
        <v>206</v>
      </c>
      <c r="D482" s="322" t="s">
        <v>298</v>
      </c>
      <c r="E482" s="322">
        <v>600</v>
      </c>
      <c r="F482" s="347">
        <f>F483</f>
        <v>74.400000000000006</v>
      </c>
      <c r="G482" s="335"/>
    </row>
    <row r="483" spans="1:7">
      <c r="A483" s="338" t="s">
        <v>228</v>
      </c>
      <c r="B483" s="321" t="s">
        <v>229</v>
      </c>
      <c r="C483" s="321" t="s">
        <v>206</v>
      </c>
      <c r="D483" s="322" t="s">
        <v>298</v>
      </c>
      <c r="E483" s="322">
        <v>610</v>
      </c>
      <c r="F483" s="347">
        <v>74.400000000000006</v>
      </c>
      <c r="G483" s="335"/>
    </row>
    <row r="484" spans="1:7" ht="31.5">
      <c r="A484" s="442" t="s">
        <v>629</v>
      </c>
      <c r="B484" s="443" t="s">
        <v>229</v>
      </c>
      <c r="C484" s="444" t="s">
        <v>206</v>
      </c>
      <c r="D484" s="445" t="s">
        <v>630</v>
      </c>
      <c r="E484" s="445"/>
      <c r="F484" s="446">
        <v>100</v>
      </c>
      <c r="G484" s="335"/>
    </row>
    <row r="485" spans="1:7" ht="31.5">
      <c r="A485" s="429" t="s">
        <v>227</v>
      </c>
      <c r="B485" s="438" t="s">
        <v>229</v>
      </c>
      <c r="C485" s="435" t="s">
        <v>206</v>
      </c>
      <c r="D485" s="436" t="s">
        <v>630</v>
      </c>
      <c r="E485" s="436">
        <v>600</v>
      </c>
      <c r="F485" s="437">
        <v>100</v>
      </c>
      <c r="G485" s="335"/>
    </row>
    <row r="486" spans="1:7">
      <c r="A486" s="429" t="s">
        <v>228</v>
      </c>
      <c r="B486" s="438" t="s">
        <v>229</v>
      </c>
      <c r="C486" s="435" t="s">
        <v>206</v>
      </c>
      <c r="D486" s="436" t="s">
        <v>630</v>
      </c>
      <c r="E486" s="436">
        <v>610</v>
      </c>
      <c r="F486" s="437">
        <v>100</v>
      </c>
      <c r="G486" s="335"/>
    </row>
    <row r="487" spans="1:7" s="334" customFormat="1" ht="32.25">
      <c r="A487" s="323" t="s">
        <v>250</v>
      </c>
      <c r="B487" s="321" t="s">
        <v>229</v>
      </c>
      <c r="C487" s="321" t="s">
        <v>206</v>
      </c>
      <c r="D487" s="322" t="s">
        <v>285</v>
      </c>
      <c r="E487" s="322"/>
      <c r="F487" s="347">
        <f>F488+F497</f>
        <v>23420.799999999999</v>
      </c>
    </row>
    <row r="488" spans="1:7" s="330" customFormat="1">
      <c r="A488" s="323" t="s">
        <v>251</v>
      </c>
      <c r="B488" s="321" t="s">
        <v>229</v>
      </c>
      <c r="C488" s="321" t="s">
        <v>206</v>
      </c>
      <c r="D488" s="322" t="s">
        <v>286</v>
      </c>
      <c r="E488" s="322"/>
      <c r="F488" s="347">
        <f>F489</f>
        <v>4791.7</v>
      </c>
    </row>
    <row r="489" spans="1:7" s="330" customFormat="1">
      <c r="A489" s="323" t="s">
        <v>252</v>
      </c>
      <c r="B489" s="321" t="s">
        <v>229</v>
      </c>
      <c r="C489" s="321" t="s">
        <v>206</v>
      </c>
      <c r="D489" s="322" t="s">
        <v>287</v>
      </c>
      <c r="E489" s="322"/>
      <c r="F489" s="347">
        <f>F490</f>
        <v>4791.7</v>
      </c>
    </row>
    <row r="490" spans="1:7" s="330" customFormat="1" ht="31.5">
      <c r="A490" s="323" t="s">
        <v>253</v>
      </c>
      <c r="B490" s="321" t="s">
        <v>229</v>
      </c>
      <c r="C490" s="321" t="s">
        <v>206</v>
      </c>
      <c r="D490" s="322" t="s">
        <v>288</v>
      </c>
      <c r="E490" s="322"/>
      <c r="F490" s="347">
        <f>F491</f>
        <v>4791.7</v>
      </c>
    </row>
    <row r="491" spans="1:7" ht="31.5">
      <c r="A491" s="338" t="s">
        <v>227</v>
      </c>
      <c r="B491" s="321" t="s">
        <v>229</v>
      </c>
      <c r="C491" s="321" t="s">
        <v>206</v>
      </c>
      <c r="D491" s="322" t="s">
        <v>288</v>
      </c>
      <c r="E491" s="322">
        <v>600</v>
      </c>
      <c r="F491" s="347">
        <f>F492</f>
        <v>4791.7</v>
      </c>
    </row>
    <row r="492" spans="1:7">
      <c r="A492" s="338" t="s">
        <v>228</v>
      </c>
      <c r="B492" s="321" t="s">
        <v>229</v>
      </c>
      <c r="C492" s="321" t="s">
        <v>206</v>
      </c>
      <c r="D492" s="322" t="s">
        <v>288</v>
      </c>
      <c r="E492" s="322">
        <v>610</v>
      </c>
      <c r="F492" s="347">
        <v>4791.7</v>
      </c>
    </row>
    <row r="493" spans="1:7" ht="31.5">
      <c r="A493" s="365" t="s">
        <v>254</v>
      </c>
      <c r="B493" s="321" t="s">
        <v>229</v>
      </c>
      <c r="C493" s="321" t="s">
        <v>206</v>
      </c>
      <c r="D493" s="322" t="s">
        <v>567</v>
      </c>
      <c r="E493" s="322"/>
      <c r="F493" s="347">
        <f>F494</f>
        <v>14.4</v>
      </c>
    </row>
    <row r="494" spans="1:7" ht="47.25">
      <c r="A494" s="323" t="s">
        <v>289</v>
      </c>
      <c r="B494" s="321" t="s">
        <v>229</v>
      </c>
      <c r="C494" s="321" t="s">
        <v>206</v>
      </c>
      <c r="D494" s="322" t="s">
        <v>563</v>
      </c>
      <c r="E494" s="322"/>
      <c r="F494" s="347">
        <f>F495</f>
        <v>14.4</v>
      </c>
    </row>
    <row r="495" spans="1:7">
      <c r="A495" s="362" t="s">
        <v>217</v>
      </c>
      <c r="B495" s="321" t="s">
        <v>229</v>
      </c>
      <c r="C495" s="321" t="s">
        <v>206</v>
      </c>
      <c r="D495" s="322" t="s">
        <v>563</v>
      </c>
      <c r="E495" s="357">
        <v>800</v>
      </c>
      <c r="F495" s="347">
        <f>F496</f>
        <v>14.4</v>
      </c>
    </row>
    <row r="496" spans="1:7">
      <c r="A496" s="355" t="s">
        <v>218</v>
      </c>
      <c r="B496" s="321" t="s">
        <v>229</v>
      </c>
      <c r="C496" s="321" t="s">
        <v>206</v>
      </c>
      <c r="D496" s="322" t="s">
        <v>563</v>
      </c>
      <c r="E496" s="359">
        <v>850</v>
      </c>
      <c r="F496" s="347">
        <v>14.4</v>
      </c>
    </row>
    <row r="497" spans="1:7">
      <c r="A497" s="323" t="s">
        <v>255</v>
      </c>
      <c r="B497" s="321" t="s">
        <v>229</v>
      </c>
      <c r="C497" s="321" t="s">
        <v>206</v>
      </c>
      <c r="D497" s="322" t="s">
        <v>290</v>
      </c>
      <c r="E497" s="322"/>
      <c r="F497" s="347">
        <f>F498+F502</f>
        <v>18629.099999999999</v>
      </c>
    </row>
    <row r="498" spans="1:7" ht="31.5">
      <c r="A498" s="323" t="s">
        <v>256</v>
      </c>
      <c r="B498" s="321" t="s">
        <v>229</v>
      </c>
      <c r="C498" s="321" t="s">
        <v>206</v>
      </c>
      <c r="D498" s="322" t="s">
        <v>291</v>
      </c>
      <c r="E498" s="322"/>
      <c r="F498" s="347">
        <f>F499</f>
        <v>18563.5</v>
      </c>
    </row>
    <row r="499" spans="1:7" ht="31.5">
      <c r="A499" s="323" t="s">
        <v>300</v>
      </c>
      <c r="B499" s="321" t="s">
        <v>229</v>
      </c>
      <c r="C499" s="321" t="s">
        <v>206</v>
      </c>
      <c r="D499" s="322" t="s">
        <v>301</v>
      </c>
      <c r="E499" s="322"/>
      <c r="F499" s="347">
        <f>F500</f>
        <v>18563.5</v>
      </c>
    </row>
    <row r="500" spans="1:7" ht="31.5">
      <c r="A500" s="338" t="s">
        <v>227</v>
      </c>
      <c r="B500" s="321" t="s">
        <v>229</v>
      </c>
      <c r="C500" s="321" t="s">
        <v>206</v>
      </c>
      <c r="D500" s="322" t="s">
        <v>301</v>
      </c>
      <c r="E500" s="322">
        <v>600</v>
      </c>
      <c r="F500" s="347">
        <f>F501</f>
        <v>18563.5</v>
      </c>
    </row>
    <row r="501" spans="1:7">
      <c r="A501" s="338" t="s">
        <v>228</v>
      </c>
      <c r="B501" s="321" t="s">
        <v>229</v>
      </c>
      <c r="C501" s="321" t="s">
        <v>206</v>
      </c>
      <c r="D501" s="322" t="s">
        <v>301</v>
      </c>
      <c r="E501" s="322">
        <v>610</v>
      </c>
      <c r="F501" s="347">
        <f>18574-10.5</f>
        <v>18563.5</v>
      </c>
    </row>
    <row r="502" spans="1:7" ht="31.5">
      <c r="A502" s="352" t="s">
        <v>302</v>
      </c>
      <c r="B502" s="321" t="s">
        <v>229</v>
      </c>
      <c r="C502" s="321" t="s">
        <v>206</v>
      </c>
      <c r="D502" s="357" t="s">
        <v>568</v>
      </c>
      <c r="E502" s="322"/>
      <c r="F502" s="347">
        <f>F503</f>
        <v>65.599999999999994</v>
      </c>
    </row>
    <row r="503" spans="1:7" ht="63">
      <c r="A503" s="355" t="s">
        <v>257</v>
      </c>
      <c r="B503" s="321" t="s">
        <v>229</v>
      </c>
      <c r="C503" s="321" t="s">
        <v>206</v>
      </c>
      <c r="D503" s="354" t="s">
        <v>564</v>
      </c>
      <c r="E503" s="322"/>
      <c r="F503" s="347">
        <f>F504</f>
        <v>65.599999999999994</v>
      </c>
    </row>
    <row r="504" spans="1:7">
      <c r="A504" s="362" t="s">
        <v>217</v>
      </c>
      <c r="B504" s="358" t="s">
        <v>229</v>
      </c>
      <c r="C504" s="358" t="s">
        <v>206</v>
      </c>
      <c r="D504" s="354" t="s">
        <v>564</v>
      </c>
      <c r="E504" s="357">
        <v>800</v>
      </c>
      <c r="F504" s="347">
        <f>F505</f>
        <v>65.599999999999994</v>
      </c>
    </row>
    <row r="505" spans="1:7">
      <c r="A505" s="355" t="s">
        <v>218</v>
      </c>
      <c r="B505" s="321" t="s">
        <v>229</v>
      </c>
      <c r="C505" s="321" t="s">
        <v>206</v>
      </c>
      <c r="D505" s="354" t="s">
        <v>564</v>
      </c>
      <c r="E505" s="359">
        <v>850</v>
      </c>
      <c r="F505" s="347">
        <v>65.599999999999994</v>
      </c>
      <c r="G505" s="335"/>
    </row>
    <row r="506" spans="1:7" s="330" customFormat="1" ht="37.5">
      <c r="A506" s="329" t="s">
        <v>129</v>
      </c>
      <c r="B506" s="327" t="s">
        <v>229</v>
      </c>
      <c r="C506" s="327" t="s">
        <v>212</v>
      </c>
      <c r="D506" s="328"/>
      <c r="E506" s="328"/>
      <c r="F506" s="346">
        <f>F507+F511</f>
        <v>9219.9</v>
      </c>
    </row>
    <row r="507" spans="1:7">
      <c r="A507" s="323" t="s">
        <v>208</v>
      </c>
      <c r="B507" s="321" t="s">
        <v>229</v>
      </c>
      <c r="C507" s="321" t="s">
        <v>212</v>
      </c>
      <c r="D507" s="322" t="s">
        <v>274</v>
      </c>
      <c r="E507" s="322"/>
      <c r="F507" s="347">
        <f>F508</f>
        <v>563</v>
      </c>
    </row>
    <row r="508" spans="1:7">
      <c r="A508" s="323" t="s">
        <v>275</v>
      </c>
      <c r="B508" s="321" t="s">
        <v>229</v>
      </c>
      <c r="C508" s="321" t="s">
        <v>212</v>
      </c>
      <c r="D508" s="322" t="s">
        <v>276</v>
      </c>
      <c r="E508" s="322"/>
      <c r="F508" s="347">
        <f>F509</f>
        <v>563</v>
      </c>
    </row>
    <row r="509" spans="1:7" ht="63">
      <c r="A509" s="338" t="s">
        <v>277</v>
      </c>
      <c r="B509" s="321" t="s">
        <v>229</v>
      </c>
      <c r="C509" s="321" t="s">
        <v>212</v>
      </c>
      <c r="D509" s="322" t="s">
        <v>276</v>
      </c>
      <c r="E509" s="322">
        <v>100</v>
      </c>
      <c r="F509" s="347">
        <f>F510</f>
        <v>563</v>
      </c>
    </row>
    <row r="510" spans="1:7" ht="31.5">
      <c r="A510" s="323" t="s">
        <v>278</v>
      </c>
      <c r="B510" s="321" t="s">
        <v>229</v>
      </c>
      <c r="C510" s="321" t="s">
        <v>212</v>
      </c>
      <c r="D510" s="322" t="s">
        <v>276</v>
      </c>
      <c r="E510" s="322">
        <v>120</v>
      </c>
      <c r="F510" s="347">
        <v>563</v>
      </c>
    </row>
    <row r="511" spans="1:7">
      <c r="A511" s="349" t="s">
        <v>19</v>
      </c>
      <c r="B511" s="321" t="s">
        <v>229</v>
      </c>
      <c r="C511" s="321" t="s">
        <v>212</v>
      </c>
      <c r="D511" s="354" t="s">
        <v>279</v>
      </c>
      <c r="E511" s="354"/>
      <c r="F511" s="366">
        <f>F512+F517</f>
        <v>8656.9</v>
      </c>
    </row>
    <row r="512" spans="1:7" ht="31.5">
      <c r="A512" s="349" t="s">
        <v>280</v>
      </c>
      <c r="B512" s="321" t="s">
        <v>229</v>
      </c>
      <c r="C512" s="321" t="s">
        <v>212</v>
      </c>
      <c r="D512" s="354" t="s">
        <v>281</v>
      </c>
      <c r="E512" s="354"/>
      <c r="F512" s="366">
        <f>F513+F515</f>
        <v>8575</v>
      </c>
    </row>
    <row r="513" spans="1:9" ht="63">
      <c r="A513" s="338" t="s">
        <v>277</v>
      </c>
      <c r="B513" s="321" t="s">
        <v>229</v>
      </c>
      <c r="C513" s="321" t="s">
        <v>212</v>
      </c>
      <c r="D513" s="354" t="s">
        <v>281</v>
      </c>
      <c r="E513" s="322">
        <v>100</v>
      </c>
      <c r="F513" s="347">
        <f>F514</f>
        <v>8134.9</v>
      </c>
    </row>
    <row r="514" spans="1:9">
      <c r="A514" s="323" t="s">
        <v>282</v>
      </c>
      <c r="B514" s="321" t="s">
        <v>229</v>
      </c>
      <c r="C514" s="321" t="s">
        <v>212</v>
      </c>
      <c r="D514" s="322" t="s">
        <v>281</v>
      </c>
      <c r="E514" s="322">
        <v>110</v>
      </c>
      <c r="F514" s="347">
        <v>8134.9</v>
      </c>
    </row>
    <row r="515" spans="1:9" s="330" customFormat="1" ht="31.5">
      <c r="A515" s="338" t="s">
        <v>215</v>
      </c>
      <c r="B515" s="353" t="s">
        <v>229</v>
      </c>
      <c r="C515" s="353" t="s">
        <v>212</v>
      </c>
      <c r="D515" s="322" t="s">
        <v>281</v>
      </c>
      <c r="E515" s="322">
        <v>200</v>
      </c>
      <c r="F515" s="347">
        <f>F516</f>
        <v>440.1</v>
      </c>
    </row>
    <row r="516" spans="1:9" ht="31.5">
      <c r="A516" s="323" t="s">
        <v>216</v>
      </c>
      <c r="B516" s="353" t="s">
        <v>229</v>
      </c>
      <c r="C516" s="353" t="s">
        <v>212</v>
      </c>
      <c r="D516" s="322" t="s">
        <v>281</v>
      </c>
      <c r="E516" s="322">
        <v>240</v>
      </c>
      <c r="F516" s="347">
        <v>440.1</v>
      </c>
    </row>
    <row r="517" spans="1:9" ht="31.5">
      <c r="A517" s="323" t="s">
        <v>283</v>
      </c>
      <c r="B517" s="321" t="s">
        <v>229</v>
      </c>
      <c r="C517" s="321" t="s">
        <v>212</v>
      </c>
      <c r="D517" s="322" t="s">
        <v>552</v>
      </c>
      <c r="E517" s="322"/>
      <c r="F517" s="347">
        <f>F518</f>
        <v>81.900000000000006</v>
      </c>
    </row>
    <row r="518" spans="1:9">
      <c r="A518" s="344" t="s">
        <v>217</v>
      </c>
      <c r="B518" s="321" t="s">
        <v>229</v>
      </c>
      <c r="C518" s="321" t="s">
        <v>212</v>
      </c>
      <c r="D518" s="322" t="s">
        <v>552</v>
      </c>
      <c r="E518" s="322">
        <v>800</v>
      </c>
      <c r="F518" s="347">
        <f>F519</f>
        <v>81.900000000000006</v>
      </c>
    </row>
    <row r="519" spans="1:9">
      <c r="A519" s="338" t="s">
        <v>218</v>
      </c>
      <c r="B519" s="321" t="s">
        <v>229</v>
      </c>
      <c r="C519" s="321" t="s">
        <v>212</v>
      </c>
      <c r="D519" s="322" t="s">
        <v>552</v>
      </c>
      <c r="E519" s="322">
        <v>850</v>
      </c>
      <c r="F519" s="347">
        <v>81.900000000000006</v>
      </c>
    </row>
    <row r="520" spans="1:9" ht="18.75">
      <c r="A520" s="329" t="s">
        <v>59</v>
      </c>
      <c r="B520" s="327">
        <v>10</v>
      </c>
      <c r="C520" s="327"/>
      <c r="D520" s="328"/>
      <c r="E520" s="328"/>
      <c r="F520" s="346">
        <f>F521+F538</f>
        <v>9939.4</v>
      </c>
      <c r="G520" s="335"/>
      <c r="H520" s="335"/>
      <c r="I520" s="335"/>
    </row>
    <row r="521" spans="1:9">
      <c r="A521" s="345" t="s">
        <v>176</v>
      </c>
      <c r="B521" s="336" t="s">
        <v>230</v>
      </c>
      <c r="C521" s="336" t="s">
        <v>207</v>
      </c>
      <c r="D521" s="337"/>
      <c r="E521" s="337"/>
      <c r="F521" s="346">
        <f>F522+F527+F534</f>
        <v>6479.4</v>
      </c>
    </row>
    <row r="522" spans="1:9" ht="47.25">
      <c r="A522" s="338" t="s">
        <v>231</v>
      </c>
      <c r="B522" s="339" t="s">
        <v>230</v>
      </c>
      <c r="C522" s="339" t="s">
        <v>207</v>
      </c>
      <c r="D522" s="340" t="s">
        <v>459</v>
      </c>
      <c r="E522" s="340"/>
      <c r="F522" s="347">
        <f>F523</f>
        <v>42.2</v>
      </c>
    </row>
    <row r="523" spans="1:9" ht="47.25">
      <c r="A523" s="338" t="s">
        <v>460</v>
      </c>
      <c r="B523" s="339" t="s">
        <v>230</v>
      </c>
      <c r="C523" s="339" t="s">
        <v>207</v>
      </c>
      <c r="D523" s="340" t="s">
        <v>461</v>
      </c>
      <c r="E523" s="340"/>
      <c r="F523" s="347">
        <f>F524</f>
        <v>42.2</v>
      </c>
    </row>
    <row r="524" spans="1:9" ht="47.25">
      <c r="A524" s="338" t="s">
        <v>543</v>
      </c>
      <c r="B524" s="339" t="s">
        <v>230</v>
      </c>
      <c r="C524" s="339" t="s">
        <v>207</v>
      </c>
      <c r="D524" s="340" t="s">
        <v>462</v>
      </c>
      <c r="E524" s="340"/>
      <c r="F524" s="347">
        <f>F525</f>
        <v>42.2</v>
      </c>
    </row>
    <row r="525" spans="1:9" s="334" customFormat="1" ht="18.75">
      <c r="A525" s="338" t="s">
        <v>466</v>
      </c>
      <c r="B525" s="339" t="s">
        <v>230</v>
      </c>
      <c r="C525" s="339" t="s">
        <v>207</v>
      </c>
      <c r="D525" s="340" t="s">
        <v>462</v>
      </c>
      <c r="E525" s="357">
        <v>300</v>
      </c>
      <c r="F525" s="347">
        <f>F526</f>
        <v>42.2</v>
      </c>
    </row>
    <row r="526" spans="1:9" ht="31.5">
      <c r="A526" s="338" t="s">
        <v>513</v>
      </c>
      <c r="B526" s="339" t="s">
        <v>230</v>
      </c>
      <c r="C526" s="339" t="s">
        <v>207</v>
      </c>
      <c r="D526" s="340" t="s">
        <v>462</v>
      </c>
      <c r="E526" s="359">
        <v>320</v>
      </c>
      <c r="F526" s="347">
        <v>42.2</v>
      </c>
    </row>
    <row r="527" spans="1:9" ht="31.5">
      <c r="A527" s="338" t="s">
        <v>258</v>
      </c>
      <c r="B527" s="339">
        <v>10</v>
      </c>
      <c r="C527" s="339" t="s">
        <v>207</v>
      </c>
      <c r="D527" s="340" t="s">
        <v>295</v>
      </c>
      <c r="E527" s="340"/>
      <c r="F527" s="347">
        <f>F528</f>
        <v>6096.7</v>
      </c>
    </row>
    <row r="528" spans="1:9">
      <c r="A528" s="338" t="s">
        <v>315</v>
      </c>
      <c r="B528" s="339" t="s">
        <v>230</v>
      </c>
      <c r="C528" s="339" t="s">
        <v>207</v>
      </c>
      <c r="D528" s="340" t="s">
        <v>316</v>
      </c>
      <c r="E528" s="340"/>
      <c r="F528" s="347">
        <f>F529</f>
        <v>6096.7</v>
      </c>
    </row>
    <row r="529" spans="1:12" ht="47.25">
      <c r="A529" s="338" t="s">
        <v>463</v>
      </c>
      <c r="B529" s="339" t="s">
        <v>230</v>
      </c>
      <c r="C529" s="339" t="s">
        <v>207</v>
      </c>
      <c r="D529" s="340" t="s">
        <v>486</v>
      </c>
      <c r="E529" s="340"/>
      <c r="F529" s="347">
        <f>F530+F532</f>
        <v>6096.7</v>
      </c>
    </row>
    <row r="530" spans="1:12" ht="31.5">
      <c r="A530" s="338" t="s">
        <v>215</v>
      </c>
      <c r="B530" s="339" t="s">
        <v>230</v>
      </c>
      <c r="C530" s="339" t="s">
        <v>207</v>
      </c>
      <c r="D530" s="340" t="s">
        <v>486</v>
      </c>
      <c r="E530" s="340">
        <v>200</v>
      </c>
      <c r="F530" s="347">
        <f>F531</f>
        <v>107.7</v>
      </c>
    </row>
    <row r="531" spans="1:12" ht="31.5">
      <c r="A531" s="338" t="s">
        <v>216</v>
      </c>
      <c r="B531" s="339" t="s">
        <v>230</v>
      </c>
      <c r="C531" s="339" t="s">
        <v>207</v>
      </c>
      <c r="D531" s="340" t="s">
        <v>486</v>
      </c>
      <c r="E531" s="340">
        <v>240</v>
      </c>
      <c r="F531" s="347">
        <v>107.7</v>
      </c>
    </row>
    <row r="532" spans="1:12">
      <c r="A532" s="338" t="s">
        <v>466</v>
      </c>
      <c r="B532" s="339" t="s">
        <v>230</v>
      </c>
      <c r="C532" s="339" t="s">
        <v>207</v>
      </c>
      <c r="D532" s="340" t="s">
        <v>486</v>
      </c>
      <c r="E532" s="344">
        <v>300</v>
      </c>
      <c r="F532" s="347">
        <f>F533</f>
        <v>5989</v>
      </c>
      <c r="J532" s="335"/>
      <c r="K532" s="335"/>
      <c r="L532" s="335"/>
    </row>
    <row r="533" spans="1:12" s="149" customFormat="1">
      <c r="A533" s="425" t="s">
        <v>240</v>
      </c>
      <c r="B533" s="406" t="s">
        <v>230</v>
      </c>
      <c r="C533" s="406" t="s">
        <v>207</v>
      </c>
      <c r="D533" s="426" t="s">
        <v>486</v>
      </c>
      <c r="E533" s="427">
        <v>310</v>
      </c>
      <c r="F533" s="405">
        <f>5981.2+7.8</f>
        <v>5989</v>
      </c>
    </row>
    <row r="534" spans="1:12" ht="31.5">
      <c r="A534" s="338" t="s">
        <v>464</v>
      </c>
      <c r="B534" s="339" t="s">
        <v>230</v>
      </c>
      <c r="C534" s="339" t="s">
        <v>207</v>
      </c>
      <c r="D534" s="340" t="s">
        <v>465</v>
      </c>
      <c r="E534" s="340"/>
      <c r="F534" s="347">
        <f>F535</f>
        <v>340.5</v>
      </c>
    </row>
    <row r="535" spans="1:12" ht="31.5">
      <c r="A535" s="338" t="s">
        <v>171</v>
      </c>
      <c r="B535" s="339" t="s">
        <v>230</v>
      </c>
      <c r="C535" s="339" t="s">
        <v>207</v>
      </c>
      <c r="D535" s="340" t="s">
        <v>553</v>
      </c>
      <c r="E535" s="367"/>
      <c r="F535" s="347">
        <f>F536</f>
        <v>340.5</v>
      </c>
    </row>
    <row r="536" spans="1:12">
      <c r="A536" s="338" t="s">
        <v>466</v>
      </c>
      <c r="B536" s="339" t="s">
        <v>230</v>
      </c>
      <c r="C536" s="339" t="s">
        <v>207</v>
      </c>
      <c r="D536" s="340" t="s">
        <v>553</v>
      </c>
      <c r="E536" s="344">
        <v>300</v>
      </c>
      <c r="F536" s="347">
        <f>F537</f>
        <v>340.5</v>
      </c>
    </row>
    <row r="537" spans="1:12">
      <c r="A537" s="338" t="s">
        <v>240</v>
      </c>
      <c r="B537" s="339" t="s">
        <v>230</v>
      </c>
      <c r="C537" s="339" t="s">
        <v>207</v>
      </c>
      <c r="D537" s="340" t="s">
        <v>553</v>
      </c>
      <c r="E537" s="383">
        <v>310</v>
      </c>
      <c r="F537" s="347">
        <v>340.5</v>
      </c>
    </row>
    <row r="538" spans="1:12">
      <c r="A538" s="331" t="s">
        <v>117</v>
      </c>
      <c r="B538" s="327">
        <v>10</v>
      </c>
      <c r="C538" s="327" t="s">
        <v>212</v>
      </c>
      <c r="D538" s="322"/>
      <c r="E538" s="322"/>
      <c r="F538" s="347">
        <f t="shared" ref="F538:F542" si="8">F539</f>
        <v>3460</v>
      </c>
    </row>
    <row r="539" spans="1:12" ht="31.5">
      <c r="A539" s="323" t="s">
        <v>382</v>
      </c>
      <c r="B539" s="321">
        <v>10</v>
      </c>
      <c r="C539" s="321" t="s">
        <v>212</v>
      </c>
      <c r="D539" s="322" t="s">
        <v>295</v>
      </c>
      <c r="E539" s="322"/>
      <c r="F539" s="347">
        <f t="shared" si="8"/>
        <v>3460</v>
      </c>
    </row>
    <row r="540" spans="1:12">
      <c r="A540" s="323" t="s">
        <v>315</v>
      </c>
      <c r="B540" s="321">
        <v>10</v>
      </c>
      <c r="C540" s="321" t="s">
        <v>212</v>
      </c>
      <c r="D540" s="322" t="s">
        <v>316</v>
      </c>
      <c r="E540" s="322"/>
      <c r="F540" s="347">
        <f t="shared" si="8"/>
        <v>3460</v>
      </c>
    </row>
    <row r="541" spans="1:12" ht="63">
      <c r="A541" s="323" t="s">
        <v>383</v>
      </c>
      <c r="B541" s="321">
        <v>10</v>
      </c>
      <c r="C541" s="321" t="s">
        <v>212</v>
      </c>
      <c r="D541" s="322" t="s">
        <v>384</v>
      </c>
      <c r="E541" s="322"/>
      <c r="F541" s="347">
        <f t="shared" si="8"/>
        <v>3460</v>
      </c>
    </row>
    <row r="542" spans="1:12" s="334" customFormat="1" ht="18.75">
      <c r="A542" s="323" t="s">
        <v>385</v>
      </c>
      <c r="B542" s="321">
        <v>10</v>
      </c>
      <c r="C542" s="321" t="s">
        <v>212</v>
      </c>
      <c r="D542" s="322" t="s">
        <v>384</v>
      </c>
      <c r="E542" s="322">
        <v>300</v>
      </c>
      <c r="F542" s="347">
        <f t="shared" si="8"/>
        <v>3460</v>
      </c>
    </row>
    <row r="543" spans="1:12">
      <c r="A543" s="439" t="s">
        <v>240</v>
      </c>
      <c r="B543" s="440">
        <v>10</v>
      </c>
      <c r="C543" s="440" t="s">
        <v>212</v>
      </c>
      <c r="D543" s="441" t="s">
        <v>384</v>
      </c>
      <c r="E543" s="441">
        <v>310</v>
      </c>
      <c r="F543" s="405">
        <f>3505.5-45.5</f>
        <v>3460</v>
      </c>
    </row>
    <row r="544" spans="1:12" ht="18.75">
      <c r="A544" s="329" t="s">
        <v>64</v>
      </c>
      <c r="B544" s="327">
        <v>11</v>
      </c>
      <c r="C544" s="327"/>
      <c r="D544" s="328"/>
      <c r="E544" s="328"/>
      <c r="F544" s="346">
        <f t="shared" ref="F544:F549" si="9">F545</f>
        <v>89.2</v>
      </c>
      <c r="G544" s="335"/>
      <c r="H544" s="335"/>
      <c r="I544" s="335"/>
    </row>
    <row r="545" spans="1:9" s="330" customFormat="1">
      <c r="A545" s="345" t="s">
        <v>232</v>
      </c>
      <c r="B545" s="336">
        <v>11</v>
      </c>
      <c r="C545" s="336" t="s">
        <v>206</v>
      </c>
      <c r="D545" s="337"/>
      <c r="E545" s="337"/>
      <c r="F545" s="346">
        <f>F546+F551</f>
        <v>89.2</v>
      </c>
    </row>
    <row r="546" spans="1:9" ht="31.5">
      <c r="A546" s="338" t="s">
        <v>467</v>
      </c>
      <c r="B546" s="339" t="s">
        <v>233</v>
      </c>
      <c r="C546" s="339" t="s">
        <v>206</v>
      </c>
      <c r="D546" s="340" t="s">
        <v>468</v>
      </c>
      <c r="E546" s="340"/>
      <c r="F546" s="347">
        <f t="shared" si="9"/>
        <v>80</v>
      </c>
    </row>
    <row r="547" spans="1:9" ht="31.5">
      <c r="A547" s="338" t="s">
        <v>469</v>
      </c>
      <c r="B547" s="339" t="s">
        <v>233</v>
      </c>
      <c r="C547" s="339" t="s">
        <v>206</v>
      </c>
      <c r="D547" s="340" t="s">
        <v>514</v>
      </c>
      <c r="E547" s="340"/>
      <c r="F547" s="347">
        <f t="shared" si="9"/>
        <v>80</v>
      </c>
    </row>
    <row r="548" spans="1:9" ht="31.5">
      <c r="A548" s="338" t="s">
        <v>544</v>
      </c>
      <c r="B548" s="339" t="s">
        <v>233</v>
      </c>
      <c r="C548" s="339" t="s">
        <v>206</v>
      </c>
      <c r="D548" s="340" t="s">
        <v>515</v>
      </c>
      <c r="E548" s="340"/>
      <c r="F548" s="347">
        <f t="shared" si="9"/>
        <v>80</v>
      </c>
    </row>
    <row r="549" spans="1:9" ht="31.5">
      <c r="A549" s="338" t="s">
        <v>215</v>
      </c>
      <c r="B549" s="339" t="s">
        <v>233</v>
      </c>
      <c r="C549" s="339" t="s">
        <v>206</v>
      </c>
      <c r="D549" s="340" t="s">
        <v>515</v>
      </c>
      <c r="E549" s="340">
        <v>200</v>
      </c>
      <c r="F549" s="347">
        <f t="shared" si="9"/>
        <v>80</v>
      </c>
    </row>
    <row r="550" spans="1:9" ht="31.5">
      <c r="A550" s="338" t="s">
        <v>216</v>
      </c>
      <c r="B550" s="339" t="s">
        <v>233</v>
      </c>
      <c r="C550" s="339" t="s">
        <v>206</v>
      </c>
      <c r="D550" s="340" t="s">
        <v>515</v>
      </c>
      <c r="E550" s="340">
        <v>240</v>
      </c>
      <c r="F550" s="347">
        <v>80</v>
      </c>
    </row>
    <row r="551" spans="1:9" ht="31.5">
      <c r="A551" s="422" t="s">
        <v>258</v>
      </c>
      <c r="B551" s="339" t="s">
        <v>233</v>
      </c>
      <c r="C551" s="339" t="s">
        <v>206</v>
      </c>
      <c r="D551" s="357" t="s">
        <v>295</v>
      </c>
      <c r="E551" s="340"/>
      <c r="F551" s="347">
        <f>F552</f>
        <v>9.1999999999999993</v>
      </c>
    </row>
    <row r="552" spans="1:9" ht="31.5">
      <c r="A552" s="423" t="s">
        <v>587</v>
      </c>
      <c r="B552" s="339" t="s">
        <v>233</v>
      </c>
      <c r="C552" s="339" t="s">
        <v>206</v>
      </c>
      <c r="D552" s="359" t="s">
        <v>296</v>
      </c>
      <c r="E552" s="340"/>
      <c r="F552" s="347">
        <f>F553</f>
        <v>9.1999999999999993</v>
      </c>
    </row>
    <row r="553" spans="1:9" ht="63">
      <c r="A553" s="424" t="s">
        <v>588</v>
      </c>
      <c r="B553" s="339" t="s">
        <v>233</v>
      </c>
      <c r="C553" s="339" t="s">
        <v>206</v>
      </c>
      <c r="D553" s="410" t="s">
        <v>396</v>
      </c>
      <c r="E553" s="340"/>
      <c r="F553" s="347">
        <f>F557+F554</f>
        <v>9.1999999999999993</v>
      </c>
    </row>
    <row r="554" spans="1:9" ht="47.25">
      <c r="A554" s="411" t="s">
        <v>624</v>
      </c>
      <c r="B554" s="339" t="s">
        <v>229</v>
      </c>
      <c r="C554" s="339" t="s">
        <v>206</v>
      </c>
      <c r="D554" s="412" t="s">
        <v>625</v>
      </c>
      <c r="E554" s="340"/>
      <c r="F554" s="347">
        <f>F555</f>
        <v>1.2</v>
      </c>
    </row>
    <row r="555" spans="1:9" ht="31.5">
      <c r="A555" s="111" t="s">
        <v>215</v>
      </c>
      <c r="B555" s="339" t="s">
        <v>229</v>
      </c>
      <c r="C555" s="339" t="s">
        <v>206</v>
      </c>
      <c r="D555" s="412" t="s">
        <v>625</v>
      </c>
      <c r="E555" s="357">
        <v>200</v>
      </c>
      <c r="F555" s="347">
        <f>F556</f>
        <v>1.2</v>
      </c>
    </row>
    <row r="556" spans="1:9" ht="31.5">
      <c r="A556" s="423" t="s">
        <v>216</v>
      </c>
      <c r="B556" s="339" t="s">
        <v>229</v>
      </c>
      <c r="C556" s="339" t="s">
        <v>206</v>
      </c>
      <c r="D556" s="412" t="s">
        <v>625</v>
      </c>
      <c r="E556" s="359">
        <v>240</v>
      </c>
      <c r="F556" s="347">
        <v>1.2</v>
      </c>
    </row>
    <row r="557" spans="1:9" ht="78.75">
      <c r="A557" s="411" t="s">
        <v>622</v>
      </c>
      <c r="B557" s="339" t="s">
        <v>233</v>
      </c>
      <c r="C557" s="339" t="s">
        <v>206</v>
      </c>
      <c r="D557" s="412" t="s">
        <v>623</v>
      </c>
      <c r="E557" s="340"/>
      <c r="F557" s="347">
        <f>F558</f>
        <v>8</v>
      </c>
    </row>
    <row r="558" spans="1:9" ht="31.5">
      <c r="A558" s="111" t="s">
        <v>215</v>
      </c>
      <c r="B558" s="339" t="s">
        <v>233</v>
      </c>
      <c r="C558" s="339" t="s">
        <v>206</v>
      </c>
      <c r="D558" s="412" t="s">
        <v>623</v>
      </c>
      <c r="E558" s="357">
        <v>200</v>
      </c>
      <c r="F558" s="347">
        <f>F559</f>
        <v>8</v>
      </c>
    </row>
    <row r="559" spans="1:9" ht="31.5">
      <c r="A559" s="423" t="s">
        <v>216</v>
      </c>
      <c r="B559" s="339" t="s">
        <v>233</v>
      </c>
      <c r="C559" s="339" t="s">
        <v>206</v>
      </c>
      <c r="D559" s="412" t="s">
        <v>623</v>
      </c>
      <c r="E559" s="359">
        <v>240</v>
      </c>
      <c r="F559" s="347">
        <v>8</v>
      </c>
    </row>
    <row r="560" spans="1:9">
      <c r="A560" s="345" t="s">
        <v>70</v>
      </c>
      <c r="B560" s="336">
        <v>12</v>
      </c>
      <c r="C560" s="336"/>
      <c r="D560" s="337"/>
      <c r="E560" s="337"/>
      <c r="F560" s="346">
        <f t="shared" ref="F560:F565" si="10">F561</f>
        <v>80</v>
      </c>
      <c r="G560" s="335"/>
      <c r="H560" s="335"/>
      <c r="I560" s="335"/>
    </row>
    <row r="561" spans="1:16381">
      <c r="A561" s="345" t="s">
        <v>491</v>
      </c>
      <c r="B561" s="336" t="s">
        <v>225</v>
      </c>
      <c r="C561" s="336" t="s">
        <v>221</v>
      </c>
      <c r="D561" s="337"/>
      <c r="E561" s="337"/>
      <c r="F561" s="346">
        <f t="shared" si="10"/>
        <v>80</v>
      </c>
    </row>
    <row r="562" spans="1:16381" s="368" customFormat="1">
      <c r="A562" s="338" t="s">
        <v>470</v>
      </c>
      <c r="B562" s="339">
        <v>12</v>
      </c>
      <c r="C562" s="339" t="s">
        <v>221</v>
      </c>
      <c r="D562" s="340" t="s">
        <v>471</v>
      </c>
      <c r="E562" s="340"/>
      <c r="F562" s="347">
        <f t="shared" si="10"/>
        <v>80</v>
      </c>
    </row>
    <row r="563" spans="1:16381">
      <c r="A563" s="338" t="s">
        <v>472</v>
      </c>
      <c r="B563" s="339">
        <v>12</v>
      </c>
      <c r="C563" s="339" t="s">
        <v>221</v>
      </c>
      <c r="D563" s="340" t="s">
        <v>473</v>
      </c>
      <c r="E563" s="340"/>
      <c r="F563" s="347">
        <f t="shared" si="10"/>
        <v>80</v>
      </c>
    </row>
    <row r="564" spans="1:16381">
      <c r="A564" s="338" t="s">
        <v>474</v>
      </c>
      <c r="B564" s="339">
        <v>12</v>
      </c>
      <c r="C564" s="339" t="s">
        <v>221</v>
      </c>
      <c r="D564" s="340" t="s">
        <v>475</v>
      </c>
      <c r="E564" s="340"/>
      <c r="F564" s="347">
        <f t="shared" si="10"/>
        <v>80</v>
      </c>
    </row>
    <row r="565" spans="1:16381" ht="31.5">
      <c r="A565" s="338" t="s">
        <v>215</v>
      </c>
      <c r="B565" s="339">
        <v>12</v>
      </c>
      <c r="C565" s="339" t="s">
        <v>221</v>
      </c>
      <c r="D565" s="340" t="s">
        <v>475</v>
      </c>
      <c r="E565" s="340">
        <v>200</v>
      </c>
      <c r="F565" s="347">
        <f t="shared" si="10"/>
        <v>80</v>
      </c>
    </row>
    <row r="566" spans="1:16381" ht="31.5">
      <c r="A566" s="338" t="s">
        <v>216</v>
      </c>
      <c r="B566" s="339">
        <v>12</v>
      </c>
      <c r="C566" s="339" t="s">
        <v>221</v>
      </c>
      <c r="D566" s="340" t="s">
        <v>475</v>
      </c>
      <c r="E566" s="340">
        <v>240</v>
      </c>
      <c r="F566" s="347">
        <v>80</v>
      </c>
    </row>
    <row r="567" spans="1:16381" s="395" customFormat="1" ht="37.5">
      <c r="A567" s="400" t="s">
        <v>492</v>
      </c>
      <c r="B567" s="401" t="s">
        <v>241</v>
      </c>
      <c r="C567" s="401"/>
      <c r="D567" s="332"/>
      <c r="E567" s="332"/>
      <c r="F567" s="347">
        <f>F568</f>
        <v>250</v>
      </c>
      <c r="G567" s="399"/>
      <c r="H567" s="399"/>
      <c r="I567" s="399"/>
      <c r="J567" s="394"/>
      <c r="K567" s="394"/>
      <c r="L567" s="394"/>
      <c r="M567" s="394"/>
      <c r="N567" s="394"/>
      <c r="O567" s="394"/>
      <c r="P567" s="394"/>
      <c r="Q567" s="394"/>
      <c r="R567" s="394"/>
      <c r="S567" s="394"/>
      <c r="T567" s="394"/>
      <c r="U567" s="394"/>
      <c r="V567" s="394"/>
      <c r="W567" s="394"/>
      <c r="X567" s="394"/>
      <c r="Y567" s="394"/>
      <c r="Z567" s="394"/>
      <c r="AA567" s="394"/>
      <c r="AB567" s="394"/>
      <c r="AC567" s="394"/>
      <c r="AD567" s="394"/>
      <c r="AE567" s="394"/>
      <c r="AF567" s="394"/>
      <c r="AG567" s="394"/>
      <c r="AH567" s="394"/>
      <c r="AI567" s="394"/>
      <c r="AJ567" s="394"/>
      <c r="AK567" s="394"/>
      <c r="AL567" s="394"/>
      <c r="AM567" s="394"/>
      <c r="AN567" s="394"/>
      <c r="AO567" s="394"/>
      <c r="AP567" s="394"/>
      <c r="AQ567" s="394"/>
      <c r="AR567" s="394"/>
      <c r="AS567" s="394"/>
      <c r="AT567" s="394"/>
      <c r="AU567" s="394"/>
      <c r="AV567" s="394"/>
      <c r="AW567" s="394"/>
      <c r="AX567" s="394"/>
      <c r="AY567" s="394"/>
      <c r="AZ567" s="394"/>
      <c r="BA567" s="394"/>
      <c r="BB567" s="394"/>
      <c r="BC567" s="394"/>
      <c r="BD567" s="394"/>
      <c r="BE567" s="394"/>
      <c r="BF567" s="394"/>
      <c r="BG567" s="394"/>
      <c r="BH567" s="394"/>
      <c r="BI567" s="394"/>
      <c r="BJ567" s="394"/>
      <c r="BK567" s="394"/>
      <c r="BL567" s="394"/>
      <c r="BM567" s="394"/>
      <c r="BN567" s="394"/>
      <c r="BO567" s="394"/>
      <c r="BP567" s="394"/>
      <c r="BQ567" s="394"/>
      <c r="BR567" s="394"/>
      <c r="BS567" s="394"/>
      <c r="BT567" s="394"/>
      <c r="BU567" s="394"/>
      <c r="BV567" s="394"/>
      <c r="BW567" s="394"/>
      <c r="BX567" s="394"/>
      <c r="BY567" s="394"/>
      <c r="BZ567" s="394"/>
      <c r="CA567" s="394"/>
      <c r="CB567" s="394"/>
      <c r="CC567" s="394"/>
      <c r="CD567" s="394"/>
      <c r="CE567" s="394"/>
      <c r="CF567" s="394"/>
      <c r="CG567" s="394"/>
      <c r="CH567" s="394"/>
      <c r="CI567" s="394"/>
      <c r="CJ567" s="394"/>
      <c r="CK567" s="394"/>
      <c r="CL567" s="394"/>
      <c r="CM567" s="394"/>
      <c r="CN567" s="394"/>
      <c r="CO567" s="394"/>
      <c r="CP567" s="394"/>
      <c r="CQ567" s="394"/>
      <c r="CR567" s="394"/>
      <c r="CS567" s="394"/>
      <c r="CT567" s="394"/>
      <c r="CU567" s="394"/>
      <c r="CV567" s="394"/>
      <c r="CW567" s="394"/>
      <c r="CX567" s="394"/>
      <c r="CY567" s="394"/>
      <c r="CZ567" s="394"/>
      <c r="DA567" s="394"/>
      <c r="DB567" s="394"/>
      <c r="DC567" s="394"/>
      <c r="DD567" s="394"/>
      <c r="DE567" s="394"/>
      <c r="DF567" s="394"/>
      <c r="DG567" s="394"/>
      <c r="DH567" s="394"/>
      <c r="DI567" s="394"/>
      <c r="DJ567" s="394"/>
      <c r="DK567" s="394"/>
      <c r="DL567" s="394"/>
      <c r="DM567" s="394"/>
      <c r="DN567" s="394"/>
      <c r="DO567" s="394"/>
      <c r="DP567" s="394"/>
      <c r="DQ567" s="394"/>
      <c r="DR567" s="394"/>
      <c r="DS567" s="394"/>
      <c r="DT567" s="394"/>
      <c r="DU567" s="394"/>
      <c r="DV567" s="394"/>
      <c r="DW567" s="394"/>
      <c r="DX567" s="394"/>
      <c r="DY567" s="394"/>
      <c r="DZ567" s="394"/>
      <c r="EA567" s="394"/>
      <c r="EB567" s="394"/>
      <c r="EC567" s="394"/>
      <c r="ED567" s="394"/>
      <c r="EE567" s="394"/>
      <c r="EF567" s="394"/>
      <c r="EG567" s="394"/>
      <c r="EH567" s="394"/>
      <c r="EI567" s="394"/>
      <c r="EJ567" s="394"/>
      <c r="EK567" s="394"/>
      <c r="EL567" s="394"/>
      <c r="EM567" s="394"/>
      <c r="EN567" s="394"/>
      <c r="EO567" s="394"/>
      <c r="EP567" s="394"/>
      <c r="EQ567" s="394"/>
      <c r="ER567" s="394"/>
      <c r="ES567" s="394"/>
      <c r="ET567" s="394"/>
      <c r="EU567" s="394"/>
      <c r="EV567" s="394"/>
      <c r="EW567" s="394"/>
      <c r="EX567" s="394"/>
      <c r="EY567" s="394"/>
      <c r="EZ567" s="394"/>
      <c r="FA567" s="394"/>
      <c r="FB567" s="394"/>
      <c r="FC567" s="394"/>
      <c r="FD567" s="394"/>
      <c r="FE567" s="394"/>
      <c r="FF567" s="394"/>
      <c r="FG567" s="394"/>
      <c r="FH567" s="394"/>
      <c r="FI567" s="394"/>
      <c r="FJ567" s="394"/>
      <c r="FK567" s="394"/>
      <c r="FL567" s="394"/>
      <c r="FM567" s="394"/>
      <c r="FN567" s="394"/>
      <c r="FO567" s="394"/>
      <c r="FP567" s="394"/>
      <c r="FQ567" s="394"/>
      <c r="FR567" s="394"/>
      <c r="FS567" s="394"/>
      <c r="FT567" s="394"/>
      <c r="FU567" s="394"/>
      <c r="FV567" s="394"/>
      <c r="FW567" s="394"/>
      <c r="FX567" s="394"/>
      <c r="FY567" s="394"/>
      <c r="FZ567" s="394"/>
      <c r="GA567" s="394"/>
      <c r="GB567" s="394"/>
      <c r="GC567" s="394"/>
      <c r="GD567" s="394"/>
      <c r="GE567" s="394"/>
      <c r="GF567" s="394"/>
      <c r="GG567" s="394"/>
      <c r="GH567" s="394"/>
      <c r="GI567" s="394"/>
      <c r="GJ567" s="394"/>
      <c r="GK567" s="394"/>
      <c r="GL567" s="394"/>
      <c r="GM567" s="394"/>
      <c r="GN567" s="394"/>
      <c r="GO567" s="394"/>
      <c r="GP567" s="394"/>
      <c r="GQ567" s="394"/>
      <c r="GR567" s="394"/>
      <c r="GS567" s="394"/>
      <c r="GT567" s="394"/>
      <c r="GU567" s="394"/>
      <c r="GV567" s="394"/>
      <c r="GW567" s="394"/>
      <c r="GX567" s="394"/>
      <c r="GY567" s="394"/>
      <c r="GZ567" s="394"/>
      <c r="HA567" s="394"/>
      <c r="HB567" s="394"/>
      <c r="HC567" s="394"/>
      <c r="HD567" s="394"/>
      <c r="HE567" s="394"/>
      <c r="HF567" s="394"/>
      <c r="HG567" s="394"/>
      <c r="HH567" s="394"/>
      <c r="HI567" s="394"/>
      <c r="HJ567" s="394"/>
      <c r="HK567" s="394"/>
      <c r="HL567" s="394"/>
      <c r="HM567" s="394"/>
      <c r="HN567" s="394"/>
      <c r="HO567" s="394"/>
      <c r="HP567" s="394"/>
      <c r="HQ567" s="394"/>
      <c r="HR567" s="394"/>
      <c r="HS567" s="394"/>
      <c r="HT567" s="394"/>
      <c r="HU567" s="394"/>
      <c r="HV567" s="394"/>
      <c r="HW567" s="394"/>
      <c r="HX567" s="394"/>
      <c r="HY567" s="394"/>
      <c r="HZ567" s="394"/>
      <c r="IA567" s="394"/>
      <c r="IB567" s="394"/>
      <c r="IC567" s="394"/>
      <c r="ID567" s="394"/>
      <c r="IE567" s="394"/>
      <c r="IF567" s="394"/>
      <c r="IG567" s="394"/>
      <c r="IH567" s="394"/>
      <c r="II567" s="394"/>
      <c r="IJ567" s="394"/>
      <c r="IK567" s="394"/>
      <c r="IL567" s="394"/>
      <c r="IM567" s="394"/>
      <c r="IN567" s="394"/>
      <c r="IO567" s="394"/>
      <c r="IP567" s="394"/>
      <c r="IQ567" s="394"/>
      <c r="IR567" s="394"/>
      <c r="IS567" s="394"/>
      <c r="IT567" s="394"/>
      <c r="IU567" s="394"/>
      <c r="IV567" s="394"/>
      <c r="IW567" s="394"/>
      <c r="IX567" s="394"/>
      <c r="IY567" s="394"/>
      <c r="IZ567" s="394"/>
      <c r="JA567" s="394"/>
      <c r="JB567" s="394"/>
      <c r="JC567" s="394"/>
      <c r="JD567" s="394"/>
      <c r="JE567" s="394"/>
      <c r="JF567" s="394"/>
      <c r="JG567" s="394"/>
      <c r="JH567" s="394"/>
      <c r="JI567" s="394"/>
      <c r="JJ567" s="394"/>
      <c r="JK567" s="394"/>
      <c r="JL567" s="394"/>
      <c r="JM567" s="394"/>
      <c r="JN567" s="394"/>
      <c r="JO567" s="394"/>
      <c r="JP567" s="394"/>
      <c r="JQ567" s="394"/>
      <c r="JR567" s="394"/>
      <c r="JS567" s="394"/>
      <c r="JT567" s="394"/>
      <c r="JU567" s="394"/>
      <c r="JV567" s="394"/>
      <c r="JW567" s="394"/>
      <c r="JX567" s="394"/>
      <c r="JY567" s="394"/>
      <c r="JZ567" s="394"/>
      <c r="KA567" s="394"/>
      <c r="KB567" s="394"/>
      <c r="KC567" s="394"/>
      <c r="KD567" s="394"/>
      <c r="KE567" s="394"/>
      <c r="KF567" s="394"/>
      <c r="KG567" s="394"/>
      <c r="KH567" s="394"/>
      <c r="KI567" s="394"/>
      <c r="KJ567" s="394"/>
      <c r="KK567" s="394"/>
      <c r="KL567" s="394"/>
      <c r="KM567" s="394"/>
      <c r="KN567" s="394"/>
      <c r="KO567" s="394"/>
      <c r="KP567" s="394"/>
      <c r="KQ567" s="394"/>
      <c r="KR567" s="394"/>
      <c r="KS567" s="394"/>
      <c r="KT567" s="394"/>
      <c r="KU567" s="394"/>
      <c r="KV567" s="394"/>
      <c r="KW567" s="394"/>
      <c r="KX567" s="394"/>
      <c r="KY567" s="394"/>
      <c r="KZ567" s="394"/>
      <c r="LA567" s="394"/>
      <c r="LB567" s="394"/>
      <c r="LC567" s="394"/>
      <c r="LD567" s="394"/>
      <c r="LE567" s="394"/>
      <c r="LF567" s="394"/>
      <c r="LG567" s="394"/>
      <c r="LH567" s="394"/>
      <c r="LI567" s="394"/>
      <c r="LJ567" s="394"/>
      <c r="LK567" s="394"/>
      <c r="LL567" s="394"/>
      <c r="LM567" s="394"/>
      <c r="LN567" s="394"/>
      <c r="LO567" s="394"/>
      <c r="LP567" s="394"/>
      <c r="LQ567" s="394"/>
      <c r="LR567" s="394"/>
      <c r="LS567" s="394"/>
      <c r="LT567" s="394"/>
      <c r="LU567" s="394"/>
      <c r="LV567" s="394"/>
      <c r="LW567" s="394"/>
      <c r="LX567" s="394"/>
      <c r="LY567" s="394"/>
      <c r="LZ567" s="394"/>
      <c r="MA567" s="394"/>
      <c r="MB567" s="394"/>
      <c r="MC567" s="394"/>
      <c r="MD567" s="394"/>
      <c r="ME567" s="394"/>
      <c r="MF567" s="394"/>
      <c r="MG567" s="394"/>
      <c r="MH567" s="394"/>
      <c r="MI567" s="394"/>
      <c r="MJ567" s="394"/>
      <c r="MK567" s="394"/>
      <c r="ML567" s="394"/>
      <c r="MM567" s="394"/>
      <c r="MN567" s="394"/>
      <c r="MO567" s="394"/>
      <c r="MP567" s="394"/>
      <c r="MQ567" s="394"/>
      <c r="MR567" s="394"/>
      <c r="MS567" s="394"/>
      <c r="MT567" s="394"/>
      <c r="MU567" s="394"/>
      <c r="MV567" s="394"/>
      <c r="MW567" s="394"/>
      <c r="MX567" s="394"/>
      <c r="MY567" s="394"/>
      <c r="MZ567" s="394"/>
      <c r="NA567" s="394"/>
      <c r="NB567" s="394"/>
      <c r="NC567" s="394"/>
      <c r="ND567" s="394"/>
      <c r="NE567" s="394"/>
      <c r="NF567" s="394"/>
      <c r="NG567" s="394"/>
      <c r="NH567" s="394"/>
      <c r="NI567" s="394"/>
      <c r="NJ567" s="394"/>
      <c r="NK567" s="394"/>
      <c r="NL567" s="394"/>
      <c r="NM567" s="394"/>
      <c r="NN567" s="394"/>
      <c r="NO567" s="394"/>
      <c r="NP567" s="394"/>
      <c r="NQ567" s="394"/>
      <c r="NR567" s="394"/>
      <c r="NS567" s="394"/>
      <c r="NT567" s="394"/>
      <c r="NU567" s="394"/>
      <c r="NV567" s="394"/>
      <c r="NW567" s="394"/>
      <c r="NX567" s="394"/>
      <c r="NY567" s="394"/>
      <c r="NZ567" s="394"/>
      <c r="OA567" s="394"/>
      <c r="OB567" s="394"/>
      <c r="OC567" s="394"/>
      <c r="OD567" s="394"/>
      <c r="OE567" s="394"/>
      <c r="OF567" s="394"/>
      <c r="OG567" s="394"/>
      <c r="OH567" s="394"/>
      <c r="OI567" s="394"/>
      <c r="OJ567" s="394"/>
      <c r="OK567" s="394"/>
      <c r="OL567" s="394"/>
      <c r="OM567" s="394"/>
      <c r="ON567" s="394"/>
      <c r="OO567" s="394"/>
      <c r="OP567" s="394"/>
      <c r="OQ567" s="394"/>
      <c r="OR567" s="394"/>
      <c r="OS567" s="394"/>
      <c r="OT567" s="394"/>
      <c r="OU567" s="394"/>
      <c r="OV567" s="394"/>
      <c r="OW567" s="394"/>
      <c r="OX567" s="394"/>
      <c r="OY567" s="394"/>
      <c r="OZ567" s="394"/>
      <c r="PA567" s="394"/>
      <c r="PB567" s="394"/>
      <c r="PC567" s="394"/>
      <c r="PD567" s="394"/>
      <c r="PE567" s="394"/>
      <c r="PF567" s="394"/>
      <c r="PG567" s="394"/>
      <c r="PH567" s="394"/>
      <c r="PI567" s="394"/>
      <c r="PJ567" s="394"/>
      <c r="PK567" s="394"/>
      <c r="PL567" s="394"/>
      <c r="PM567" s="394"/>
      <c r="PN567" s="394"/>
      <c r="PO567" s="394"/>
      <c r="PP567" s="394"/>
      <c r="PQ567" s="394"/>
      <c r="PR567" s="394"/>
      <c r="PS567" s="394"/>
      <c r="PT567" s="394"/>
      <c r="PU567" s="394"/>
      <c r="PV567" s="394"/>
      <c r="PW567" s="394"/>
      <c r="PX567" s="394"/>
      <c r="PY567" s="394"/>
      <c r="PZ567" s="394"/>
      <c r="QA567" s="394"/>
      <c r="QB567" s="394"/>
      <c r="QC567" s="394"/>
      <c r="QD567" s="394"/>
      <c r="QE567" s="394"/>
      <c r="QF567" s="394"/>
      <c r="QG567" s="394"/>
      <c r="QH567" s="394"/>
      <c r="QI567" s="394"/>
      <c r="QJ567" s="394"/>
      <c r="QK567" s="394"/>
      <c r="QL567" s="394"/>
      <c r="QM567" s="394"/>
      <c r="QN567" s="394"/>
      <c r="QO567" s="394"/>
      <c r="QP567" s="394"/>
      <c r="QQ567" s="394"/>
      <c r="QR567" s="394"/>
      <c r="QS567" s="394"/>
      <c r="QT567" s="394"/>
      <c r="QU567" s="394"/>
      <c r="QV567" s="394"/>
      <c r="QW567" s="394"/>
      <c r="QX567" s="394"/>
      <c r="QY567" s="394"/>
      <c r="QZ567" s="394"/>
      <c r="RA567" s="394"/>
      <c r="RB567" s="394"/>
      <c r="RC567" s="394"/>
      <c r="RD567" s="394"/>
      <c r="RE567" s="394"/>
      <c r="RF567" s="394"/>
      <c r="RG567" s="394"/>
      <c r="RH567" s="394"/>
      <c r="RI567" s="394"/>
      <c r="RJ567" s="394"/>
      <c r="RK567" s="394"/>
      <c r="RL567" s="394"/>
      <c r="RM567" s="394"/>
      <c r="RN567" s="394"/>
      <c r="RO567" s="394"/>
      <c r="RP567" s="394"/>
      <c r="RQ567" s="394"/>
      <c r="RR567" s="394"/>
      <c r="RS567" s="394"/>
      <c r="RT567" s="394"/>
      <c r="RU567" s="394"/>
      <c r="RV567" s="394"/>
      <c r="RW567" s="394"/>
      <c r="RX567" s="394"/>
      <c r="RY567" s="394"/>
      <c r="RZ567" s="394"/>
      <c r="SA567" s="394"/>
      <c r="SB567" s="394"/>
      <c r="SC567" s="394"/>
      <c r="SD567" s="394"/>
      <c r="SE567" s="394"/>
      <c r="SF567" s="394"/>
      <c r="SG567" s="394"/>
      <c r="SH567" s="394"/>
      <c r="SI567" s="394"/>
      <c r="SJ567" s="394"/>
      <c r="SK567" s="394"/>
      <c r="SL567" s="394"/>
      <c r="SM567" s="394"/>
      <c r="SN567" s="394"/>
      <c r="SO567" s="394"/>
      <c r="SP567" s="394"/>
      <c r="SQ567" s="394"/>
      <c r="SR567" s="394"/>
      <c r="SS567" s="394"/>
      <c r="ST567" s="394"/>
      <c r="SU567" s="394"/>
      <c r="SV567" s="394"/>
      <c r="SW567" s="394"/>
      <c r="SX567" s="394"/>
      <c r="SY567" s="394"/>
      <c r="SZ567" s="394"/>
      <c r="TA567" s="394"/>
      <c r="TB567" s="394"/>
      <c r="TC567" s="394"/>
      <c r="TD567" s="394"/>
      <c r="TE567" s="394"/>
      <c r="TF567" s="394"/>
      <c r="TG567" s="394"/>
      <c r="TH567" s="394"/>
      <c r="TI567" s="394"/>
      <c r="TJ567" s="394"/>
      <c r="TK567" s="394"/>
      <c r="TL567" s="394"/>
      <c r="TM567" s="394"/>
      <c r="TN567" s="394"/>
      <c r="TO567" s="394"/>
      <c r="TP567" s="394"/>
      <c r="TQ567" s="394"/>
      <c r="TR567" s="394"/>
      <c r="TS567" s="394"/>
      <c r="TT567" s="394"/>
      <c r="TU567" s="394"/>
      <c r="TV567" s="394"/>
      <c r="TW567" s="394"/>
      <c r="TX567" s="394"/>
      <c r="TY567" s="394"/>
      <c r="TZ567" s="394"/>
      <c r="UA567" s="394"/>
      <c r="UB567" s="394"/>
      <c r="UC567" s="394"/>
      <c r="UD567" s="394"/>
      <c r="UE567" s="394"/>
      <c r="UF567" s="394"/>
      <c r="UG567" s="394"/>
      <c r="UH567" s="394"/>
      <c r="UI567" s="394"/>
      <c r="UJ567" s="394"/>
      <c r="UK567" s="394"/>
      <c r="UL567" s="394"/>
      <c r="UM567" s="394"/>
      <c r="UN567" s="394"/>
      <c r="UO567" s="394"/>
      <c r="UP567" s="394"/>
      <c r="UQ567" s="394"/>
      <c r="UR567" s="394"/>
      <c r="US567" s="394"/>
      <c r="UT567" s="394"/>
      <c r="UU567" s="394"/>
      <c r="UV567" s="394"/>
      <c r="UW567" s="394"/>
      <c r="UX567" s="394"/>
      <c r="UY567" s="394"/>
      <c r="UZ567" s="394"/>
      <c r="VA567" s="394"/>
      <c r="VB567" s="394"/>
      <c r="VC567" s="394"/>
      <c r="VD567" s="394"/>
      <c r="VE567" s="394"/>
      <c r="VF567" s="394"/>
      <c r="VG567" s="394"/>
      <c r="VH567" s="394"/>
      <c r="VI567" s="394"/>
      <c r="VJ567" s="394"/>
      <c r="VK567" s="394"/>
      <c r="VL567" s="394"/>
      <c r="VM567" s="394"/>
      <c r="VN567" s="394"/>
      <c r="VO567" s="394"/>
      <c r="VP567" s="394"/>
      <c r="VQ567" s="394"/>
      <c r="VR567" s="394"/>
      <c r="VS567" s="394"/>
      <c r="VT567" s="394"/>
      <c r="VU567" s="394"/>
      <c r="VV567" s="394"/>
      <c r="VW567" s="394"/>
      <c r="VX567" s="394"/>
      <c r="VY567" s="394"/>
      <c r="VZ567" s="394"/>
      <c r="WA567" s="394"/>
      <c r="WB567" s="394"/>
      <c r="WC567" s="394"/>
      <c r="WD567" s="394"/>
      <c r="WE567" s="394"/>
      <c r="WF567" s="394"/>
      <c r="WG567" s="394"/>
      <c r="WH567" s="394"/>
      <c r="WI567" s="394"/>
      <c r="WJ567" s="394"/>
      <c r="WK567" s="394"/>
      <c r="WL567" s="394"/>
      <c r="WM567" s="394"/>
      <c r="WN567" s="394"/>
      <c r="WO567" s="394"/>
      <c r="WP567" s="394"/>
      <c r="WQ567" s="394"/>
      <c r="WR567" s="394"/>
      <c r="WS567" s="394"/>
      <c r="WT567" s="394"/>
      <c r="WU567" s="394"/>
      <c r="WV567" s="394"/>
      <c r="WW567" s="394"/>
      <c r="WX567" s="394"/>
      <c r="WY567" s="394"/>
      <c r="WZ567" s="394"/>
      <c r="XA567" s="394"/>
      <c r="XB567" s="394"/>
      <c r="XC567" s="394"/>
      <c r="XD567" s="394"/>
      <c r="XE567" s="394"/>
      <c r="XF567" s="394"/>
      <c r="XG567" s="394"/>
      <c r="XH567" s="394"/>
      <c r="XI567" s="394"/>
      <c r="XJ567" s="394"/>
      <c r="XK567" s="394"/>
      <c r="XL567" s="394"/>
      <c r="XM567" s="394"/>
      <c r="XN567" s="394"/>
      <c r="XO567" s="394"/>
      <c r="XP567" s="394"/>
      <c r="XQ567" s="394"/>
      <c r="XR567" s="394"/>
      <c r="XS567" s="394"/>
      <c r="XT567" s="394"/>
      <c r="XU567" s="394"/>
      <c r="XV567" s="394"/>
      <c r="XW567" s="394"/>
      <c r="XX567" s="394"/>
      <c r="XY567" s="394"/>
      <c r="XZ567" s="394"/>
      <c r="YA567" s="394"/>
      <c r="YB567" s="394"/>
      <c r="YC567" s="394"/>
      <c r="YD567" s="394"/>
      <c r="YE567" s="394"/>
      <c r="YF567" s="394"/>
      <c r="YG567" s="394"/>
      <c r="YH567" s="394"/>
      <c r="YI567" s="394"/>
      <c r="YJ567" s="394"/>
      <c r="YK567" s="394"/>
      <c r="YL567" s="394"/>
      <c r="YM567" s="394"/>
      <c r="YN567" s="394"/>
      <c r="YO567" s="394"/>
      <c r="YP567" s="394"/>
      <c r="YQ567" s="394"/>
      <c r="YR567" s="394"/>
      <c r="YS567" s="394"/>
      <c r="YT567" s="394"/>
      <c r="YU567" s="394"/>
      <c r="YV567" s="394"/>
      <c r="YW567" s="394"/>
      <c r="YX567" s="394"/>
      <c r="YY567" s="394"/>
      <c r="YZ567" s="394"/>
      <c r="ZA567" s="394"/>
      <c r="ZB567" s="394"/>
      <c r="ZC567" s="394"/>
      <c r="ZD567" s="394"/>
      <c r="ZE567" s="394"/>
      <c r="ZF567" s="394"/>
      <c r="ZG567" s="394"/>
      <c r="ZH567" s="394"/>
      <c r="ZI567" s="394"/>
      <c r="ZJ567" s="394"/>
      <c r="ZK567" s="394"/>
      <c r="ZL567" s="394"/>
      <c r="ZM567" s="394"/>
      <c r="ZN567" s="394"/>
      <c r="ZO567" s="394"/>
      <c r="ZP567" s="394"/>
      <c r="ZQ567" s="394"/>
      <c r="ZR567" s="394"/>
      <c r="ZS567" s="394"/>
      <c r="ZT567" s="394"/>
      <c r="ZU567" s="394"/>
      <c r="ZV567" s="394"/>
      <c r="ZW567" s="394"/>
      <c r="ZX567" s="394"/>
      <c r="ZY567" s="394"/>
      <c r="ZZ567" s="394"/>
      <c r="AAA567" s="394"/>
      <c r="AAB567" s="394"/>
      <c r="AAC567" s="394"/>
      <c r="AAD567" s="394"/>
      <c r="AAE567" s="394"/>
      <c r="AAF567" s="394"/>
      <c r="AAG567" s="394"/>
      <c r="AAH567" s="394"/>
      <c r="AAI567" s="394"/>
      <c r="AAJ567" s="394"/>
      <c r="AAK567" s="394"/>
      <c r="AAL567" s="394"/>
      <c r="AAM567" s="394"/>
      <c r="AAN567" s="394"/>
      <c r="AAO567" s="394"/>
      <c r="AAP567" s="394"/>
      <c r="AAQ567" s="394"/>
      <c r="AAR567" s="394"/>
      <c r="AAS567" s="394"/>
      <c r="AAT567" s="394"/>
      <c r="AAU567" s="394"/>
      <c r="AAV567" s="394"/>
      <c r="AAW567" s="394"/>
      <c r="AAX567" s="394"/>
      <c r="AAY567" s="394"/>
      <c r="AAZ567" s="394"/>
      <c r="ABA567" s="394"/>
      <c r="ABB567" s="394"/>
      <c r="ABC567" s="394"/>
      <c r="ABD567" s="394"/>
      <c r="ABE567" s="394"/>
      <c r="ABF567" s="394"/>
      <c r="ABG567" s="394"/>
      <c r="ABH567" s="394"/>
      <c r="ABI567" s="394"/>
      <c r="ABJ567" s="394"/>
      <c r="ABK567" s="394"/>
      <c r="ABL567" s="394"/>
      <c r="ABM567" s="394"/>
      <c r="ABN567" s="394"/>
      <c r="ABO567" s="394"/>
      <c r="ABP567" s="394"/>
      <c r="ABQ567" s="394"/>
      <c r="ABR567" s="394"/>
      <c r="ABS567" s="394"/>
      <c r="ABT567" s="394"/>
      <c r="ABU567" s="394"/>
      <c r="ABV567" s="394"/>
      <c r="ABW567" s="394"/>
      <c r="ABX567" s="394"/>
      <c r="ABY567" s="394"/>
      <c r="ABZ567" s="394"/>
      <c r="ACA567" s="394"/>
      <c r="ACB567" s="394"/>
      <c r="ACC567" s="394"/>
      <c r="ACD567" s="394"/>
      <c r="ACE567" s="394"/>
      <c r="ACF567" s="394"/>
      <c r="ACG567" s="394"/>
      <c r="ACH567" s="394"/>
      <c r="ACI567" s="394"/>
      <c r="ACJ567" s="394"/>
      <c r="ACK567" s="394"/>
      <c r="ACL567" s="394"/>
      <c r="ACM567" s="394"/>
      <c r="ACN567" s="394"/>
      <c r="ACO567" s="394"/>
      <c r="ACP567" s="394"/>
      <c r="ACQ567" s="394"/>
      <c r="ACR567" s="394"/>
      <c r="ACS567" s="394"/>
      <c r="ACT567" s="394"/>
      <c r="ACU567" s="394"/>
      <c r="ACV567" s="394"/>
      <c r="ACW567" s="394"/>
      <c r="ACX567" s="394"/>
      <c r="ACY567" s="394"/>
      <c r="ACZ567" s="394"/>
      <c r="ADA567" s="394"/>
      <c r="ADB567" s="394"/>
      <c r="ADC567" s="394"/>
      <c r="ADD567" s="394"/>
      <c r="ADE567" s="394"/>
      <c r="ADF567" s="394"/>
      <c r="ADG567" s="394"/>
      <c r="ADH567" s="394"/>
      <c r="ADI567" s="394"/>
      <c r="ADJ567" s="394"/>
      <c r="ADK567" s="394"/>
      <c r="ADL567" s="394"/>
      <c r="ADM567" s="394"/>
      <c r="ADN567" s="394"/>
      <c r="ADO567" s="394"/>
      <c r="ADP567" s="394"/>
      <c r="ADQ567" s="394"/>
      <c r="ADR567" s="394"/>
      <c r="ADS567" s="394"/>
      <c r="ADT567" s="394"/>
      <c r="ADU567" s="394"/>
      <c r="ADV567" s="394"/>
      <c r="ADW567" s="394"/>
      <c r="ADX567" s="394"/>
      <c r="ADY567" s="394"/>
      <c r="ADZ567" s="394"/>
      <c r="AEA567" s="394"/>
      <c r="AEB567" s="394"/>
      <c r="AEC567" s="394"/>
      <c r="AED567" s="394"/>
      <c r="AEE567" s="394"/>
      <c r="AEF567" s="394"/>
      <c r="AEG567" s="394"/>
      <c r="AEH567" s="394"/>
      <c r="AEI567" s="394"/>
      <c r="AEJ567" s="394"/>
      <c r="AEK567" s="394"/>
      <c r="AEL567" s="394"/>
      <c r="AEM567" s="394"/>
      <c r="AEN567" s="394"/>
      <c r="AEO567" s="394"/>
      <c r="AEP567" s="394"/>
      <c r="AEQ567" s="394"/>
      <c r="AER567" s="394"/>
      <c r="AES567" s="394"/>
      <c r="AET567" s="394"/>
      <c r="AEU567" s="394"/>
      <c r="AEV567" s="394"/>
      <c r="AEW567" s="394"/>
      <c r="AEX567" s="394"/>
      <c r="AEY567" s="394"/>
      <c r="AEZ567" s="394"/>
      <c r="AFA567" s="394"/>
      <c r="AFB567" s="394"/>
      <c r="AFC567" s="394"/>
      <c r="AFD567" s="394"/>
      <c r="AFE567" s="394"/>
      <c r="AFF567" s="394"/>
      <c r="AFG567" s="394"/>
      <c r="AFH567" s="394"/>
      <c r="AFI567" s="394"/>
      <c r="AFJ567" s="394"/>
      <c r="AFK567" s="394"/>
      <c r="AFL567" s="394"/>
      <c r="AFM567" s="394"/>
      <c r="AFN567" s="394"/>
      <c r="AFO567" s="394"/>
      <c r="AFP567" s="394"/>
      <c r="AFQ567" s="394"/>
      <c r="AFR567" s="394"/>
      <c r="AFS567" s="394"/>
      <c r="AFT567" s="394"/>
      <c r="AFU567" s="394"/>
      <c r="AFV567" s="394"/>
      <c r="AFW567" s="394"/>
      <c r="AFX567" s="394"/>
      <c r="AFY567" s="394"/>
      <c r="AFZ567" s="394"/>
      <c r="AGA567" s="394"/>
      <c r="AGB567" s="394"/>
      <c r="AGC567" s="394"/>
      <c r="AGD567" s="394"/>
      <c r="AGE567" s="394"/>
      <c r="AGF567" s="394"/>
      <c r="AGG567" s="394"/>
      <c r="AGH567" s="394"/>
      <c r="AGI567" s="394"/>
      <c r="AGJ567" s="394"/>
      <c r="AGK567" s="394"/>
      <c r="AGL567" s="394"/>
      <c r="AGM567" s="394"/>
      <c r="AGN567" s="394"/>
      <c r="AGO567" s="394"/>
      <c r="AGP567" s="394"/>
      <c r="AGQ567" s="394"/>
      <c r="AGR567" s="394"/>
      <c r="AGS567" s="394"/>
      <c r="AGT567" s="394"/>
      <c r="AGU567" s="394"/>
      <c r="AGV567" s="394"/>
      <c r="AGW567" s="394"/>
      <c r="AGX567" s="394"/>
      <c r="AGY567" s="394"/>
      <c r="AGZ567" s="394"/>
      <c r="AHA567" s="394"/>
      <c r="AHB567" s="394"/>
      <c r="AHC567" s="394"/>
      <c r="AHD567" s="394"/>
      <c r="AHE567" s="394"/>
      <c r="AHF567" s="394"/>
      <c r="AHG567" s="394"/>
      <c r="AHH567" s="394"/>
      <c r="AHI567" s="394"/>
      <c r="AHJ567" s="394"/>
      <c r="AHK567" s="394"/>
      <c r="AHL567" s="394"/>
      <c r="AHM567" s="394"/>
      <c r="AHN567" s="394"/>
      <c r="AHO567" s="394"/>
      <c r="AHP567" s="394"/>
      <c r="AHQ567" s="394"/>
      <c r="AHR567" s="394"/>
      <c r="AHS567" s="394"/>
      <c r="AHT567" s="394"/>
      <c r="AHU567" s="394"/>
      <c r="AHV567" s="394"/>
      <c r="AHW567" s="394"/>
      <c r="AHX567" s="394"/>
      <c r="AHY567" s="394"/>
      <c r="AHZ567" s="394"/>
      <c r="AIA567" s="394"/>
      <c r="AIB567" s="394"/>
      <c r="AIC567" s="394"/>
      <c r="AID567" s="394"/>
      <c r="AIE567" s="394"/>
      <c r="AIF567" s="394"/>
      <c r="AIG567" s="394"/>
      <c r="AIH567" s="394"/>
      <c r="AII567" s="394"/>
      <c r="AIJ567" s="394"/>
      <c r="AIK567" s="394"/>
      <c r="AIL567" s="394"/>
      <c r="AIM567" s="394"/>
      <c r="AIN567" s="394"/>
      <c r="AIO567" s="394"/>
      <c r="AIP567" s="394"/>
      <c r="AIQ567" s="394"/>
      <c r="AIR567" s="394"/>
      <c r="AIS567" s="394"/>
      <c r="AIT567" s="394"/>
      <c r="AIU567" s="394"/>
      <c r="AIV567" s="394"/>
      <c r="AIW567" s="394"/>
      <c r="AIX567" s="394"/>
      <c r="AIY567" s="394"/>
      <c r="AIZ567" s="394"/>
      <c r="AJA567" s="394"/>
      <c r="AJB567" s="394"/>
      <c r="AJC567" s="394"/>
      <c r="AJD567" s="394"/>
      <c r="AJE567" s="394"/>
      <c r="AJF567" s="394"/>
      <c r="AJG567" s="394"/>
      <c r="AJH567" s="394"/>
      <c r="AJI567" s="394"/>
      <c r="AJJ567" s="394"/>
      <c r="AJK567" s="394"/>
      <c r="AJL567" s="394"/>
      <c r="AJM567" s="394"/>
      <c r="AJN567" s="394"/>
      <c r="AJO567" s="394"/>
      <c r="AJP567" s="394"/>
      <c r="AJQ567" s="394"/>
      <c r="AJR567" s="394"/>
      <c r="AJS567" s="394"/>
      <c r="AJT567" s="394"/>
      <c r="AJU567" s="394"/>
      <c r="AJV567" s="394"/>
      <c r="AJW567" s="394"/>
      <c r="AJX567" s="394"/>
      <c r="AJY567" s="394"/>
      <c r="AJZ567" s="394"/>
      <c r="AKA567" s="394"/>
      <c r="AKB567" s="394"/>
      <c r="AKC567" s="394"/>
      <c r="AKD567" s="394"/>
      <c r="AKE567" s="394"/>
      <c r="AKF567" s="394"/>
      <c r="AKG567" s="394"/>
      <c r="AKH567" s="394"/>
      <c r="AKI567" s="394"/>
      <c r="AKJ567" s="394"/>
      <c r="AKK567" s="394"/>
      <c r="AKL567" s="394"/>
      <c r="AKM567" s="394"/>
      <c r="AKN567" s="394"/>
      <c r="AKO567" s="394"/>
      <c r="AKP567" s="394"/>
      <c r="AKQ567" s="394"/>
      <c r="AKR567" s="394"/>
      <c r="AKS567" s="394"/>
      <c r="AKT567" s="394"/>
      <c r="AKU567" s="394"/>
      <c r="AKV567" s="394"/>
      <c r="AKW567" s="394"/>
      <c r="AKX567" s="394"/>
      <c r="AKY567" s="394"/>
      <c r="AKZ567" s="394"/>
      <c r="ALA567" s="394"/>
      <c r="ALB567" s="394"/>
      <c r="ALC567" s="394"/>
      <c r="ALD567" s="394"/>
      <c r="ALE567" s="394"/>
      <c r="ALF567" s="394"/>
      <c r="ALG567" s="394"/>
      <c r="ALH567" s="394"/>
      <c r="ALI567" s="394"/>
      <c r="ALJ567" s="394"/>
      <c r="ALK567" s="394"/>
      <c r="ALL567" s="394"/>
      <c r="ALM567" s="394"/>
      <c r="ALN567" s="394"/>
      <c r="ALO567" s="394"/>
      <c r="ALP567" s="394"/>
      <c r="ALQ567" s="394"/>
      <c r="ALR567" s="394"/>
      <c r="ALS567" s="394"/>
      <c r="ALT567" s="394"/>
      <c r="ALU567" s="394"/>
      <c r="ALV567" s="394"/>
      <c r="ALW567" s="394"/>
      <c r="ALX567" s="394"/>
      <c r="ALY567" s="394"/>
      <c r="ALZ567" s="394"/>
      <c r="AMA567" s="394"/>
      <c r="AMB567" s="394"/>
      <c r="AMC567" s="394"/>
      <c r="AMD567" s="394"/>
      <c r="AME567" s="394"/>
      <c r="AMF567" s="394"/>
      <c r="AMG567" s="394"/>
      <c r="AMH567" s="394"/>
      <c r="AMI567" s="394"/>
      <c r="AMJ567" s="394"/>
      <c r="AMK567" s="394"/>
      <c r="AML567" s="394"/>
      <c r="AMM567" s="394"/>
      <c r="AMN567" s="394"/>
      <c r="AMO567" s="394"/>
      <c r="AMP567" s="394"/>
      <c r="AMQ567" s="394"/>
      <c r="AMR567" s="394"/>
      <c r="AMS567" s="394"/>
      <c r="AMT567" s="394"/>
      <c r="AMU567" s="394"/>
      <c r="AMV567" s="394"/>
      <c r="AMW567" s="394"/>
      <c r="AMX567" s="394"/>
      <c r="AMY567" s="394"/>
      <c r="AMZ567" s="394"/>
      <c r="ANA567" s="394"/>
      <c r="ANB567" s="394"/>
      <c r="ANC567" s="394"/>
      <c r="AND567" s="394"/>
      <c r="ANE567" s="394"/>
      <c r="ANF567" s="394"/>
      <c r="ANG567" s="394"/>
      <c r="ANH567" s="394"/>
      <c r="ANI567" s="394"/>
      <c r="ANJ567" s="394"/>
      <c r="ANK567" s="394"/>
      <c r="ANL567" s="394"/>
      <c r="ANM567" s="394"/>
      <c r="ANN567" s="394"/>
      <c r="ANO567" s="394"/>
      <c r="ANP567" s="394"/>
      <c r="ANQ567" s="394"/>
      <c r="ANR567" s="394"/>
      <c r="ANS567" s="394"/>
      <c r="ANT567" s="394"/>
      <c r="ANU567" s="394"/>
      <c r="ANV567" s="394"/>
      <c r="ANW567" s="394"/>
      <c r="ANX567" s="394"/>
      <c r="ANY567" s="394"/>
      <c r="ANZ567" s="394"/>
      <c r="AOA567" s="394"/>
      <c r="AOB567" s="394"/>
      <c r="AOC567" s="394"/>
      <c r="AOD567" s="394"/>
      <c r="AOE567" s="394"/>
      <c r="AOF567" s="394"/>
      <c r="AOG567" s="394"/>
      <c r="AOH567" s="394"/>
      <c r="AOI567" s="394"/>
      <c r="AOJ567" s="394"/>
      <c r="AOK567" s="394"/>
      <c r="AOL567" s="394"/>
      <c r="AOM567" s="394"/>
      <c r="AON567" s="394"/>
      <c r="AOO567" s="394"/>
      <c r="AOP567" s="394"/>
      <c r="AOQ567" s="394"/>
      <c r="AOR567" s="394"/>
      <c r="AOS567" s="394"/>
      <c r="AOT567" s="394"/>
      <c r="AOU567" s="394"/>
      <c r="AOV567" s="394"/>
      <c r="AOW567" s="394"/>
      <c r="AOX567" s="394"/>
      <c r="AOY567" s="394"/>
      <c r="AOZ567" s="394"/>
      <c r="APA567" s="394"/>
      <c r="APB567" s="394"/>
      <c r="APC567" s="394"/>
      <c r="APD567" s="394"/>
      <c r="APE567" s="394"/>
      <c r="APF567" s="394"/>
      <c r="APG567" s="394"/>
      <c r="APH567" s="394"/>
      <c r="API567" s="394"/>
      <c r="APJ567" s="394"/>
      <c r="APK567" s="394"/>
      <c r="APL567" s="394"/>
      <c r="APM567" s="394"/>
      <c r="APN567" s="394"/>
      <c r="APO567" s="394"/>
      <c r="APP567" s="394"/>
      <c r="APQ567" s="394"/>
      <c r="APR567" s="394"/>
      <c r="APS567" s="394"/>
      <c r="APT567" s="394"/>
      <c r="APU567" s="394"/>
      <c r="APV567" s="394"/>
      <c r="APW567" s="394"/>
      <c r="APX567" s="394"/>
      <c r="APY567" s="394"/>
      <c r="APZ567" s="394"/>
      <c r="AQA567" s="394"/>
      <c r="AQB567" s="394"/>
      <c r="AQC567" s="394"/>
      <c r="AQD567" s="394"/>
      <c r="AQE567" s="394"/>
      <c r="AQF567" s="394"/>
      <c r="AQG567" s="394"/>
      <c r="AQH567" s="394"/>
      <c r="AQI567" s="394"/>
      <c r="AQJ567" s="394"/>
      <c r="AQK567" s="394"/>
      <c r="AQL567" s="394"/>
      <c r="AQM567" s="394"/>
      <c r="AQN567" s="394"/>
      <c r="AQO567" s="394"/>
      <c r="AQP567" s="394"/>
      <c r="AQQ567" s="394"/>
      <c r="AQR567" s="394"/>
      <c r="AQS567" s="394"/>
      <c r="AQT567" s="394"/>
      <c r="AQU567" s="394"/>
      <c r="AQV567" s="394"/>
      <c r="AQW567" s="394"/>
      <c r="AQX567" s="394"/>
      <c r="AQY567" s="394"/>
      <c r="AQZ567" s="394"/>
      <c r="ARA567" s="394"/>
      <c r="ARB567" s="394"/>
      <c r="ARC567" s="394"/>
      <c r="ARD567" s="394"/>
      <c r="ARE567" s="394"/>
      <c r="ARF567" s="394"/>
      <c r="ARG567" s="394"/>
      <c r="ARH567" s="394"/>
      <c r="ARI567" s="394"/>
      <c r="ARJ567" s="394"/>
      <c r="ARK567" s="394"/>
      <c r="ARL567" s="394"/>
      <c r="ARM567" s="394"/>
      <c r="ARN567" s="394"/>
      <c r="ARO567" s="394"/>
      <c r="ARP567" s="394"/>
      <c r="ARQ567" s="394"/>
      <c r="ARR567" s="394"/>
      <c r="ARS567" s="394"/>
      <c r="ART567" s="394"/>
      <c r="ARU567" s="394"/>
      <c r="ARV567" s="394"/>
      <c r="ARW567" s="394"/>
      <c r="ARX567" s="394"/>
      <c r="ARY567" s="394"/>
      <c r="ARZ567" s="394"/>
      <c r="ASA567" s="394"/>
      <c r="ASB567" s="394"/>
      <c r="ASC567" s="394"/>
      <c r="ASD567" s="394"/>
      <c r="ASE567" s="394"/>
      <c r="ASF567" s="394"/>
      <c r="ASG567" s="394"/>
      <c r="ASH567" s="394"/>
      <c r="ASI567" s="394"/>
      <c r="ASJ567" s="394"/>
      <c r="ASK567" s="394"/>
      <c r="ASL567" s="394"/>
      <c r="ASM567" s="394"/>
      <c r="ASN567" s="394"/>
      <c r="ASO567" s="394"/>
      <c r="ASP567" s="394"/>
      <c r="ASQ567" s="394"/>
      <c r="ASR567" s="394"/>
      <c r="ASS567" s="394"/>
      <c r="AST567" s="394"/>
      <c r="ASU567" s="394"/>
      <c r="ASV567" s="394"/>
      <c r="ASW567" s="394"/>
      <c r="ASX567" s="394"/>
      <c r="ASY567" s="394"/>
      <c r="ASZ567" s="394"/>
      <c r="ATA567" s="394"/>
      <c r="ATB567" s="394"/>
      <c r="ATC567" s="394"/>
      <c r="ATD567" s="394"/>
      <c r="ATE567" s="394"/>
      <c r="ATF567" s="394"/>
      <c r="ATG567" s="394"/>
      <c r="ATH567" s="394"/>
      <c r="ATI567" s="394"/>
      <c r="ATJ567" s="394"/>
      <c r="ATK567" s="394"/>
      <c r="ATL567" s="394"/>
      <c r="ATM567" s="394"/>
      <c r="ATN567" s="394"/>
      <c r="ATO567" s="394"/>
      <c r="ATP567" s="394"/>
      <c r="ATQ567" s="394"/>
      <c r="ATR567" s="394"/>
      <c r="ATS567" s="394"/>
      <c r="ATT567" s="394"/>
      <c r="ATU567" s="394"/>
      <c r="ATV567" s="394"/>
      <c r="ATW567" s="394"/>
      <c r="ATX567" s="394"/>
      <c r="ATY567" s="394"/>
      <c r="ATZ567" s="394"/>
      <c r="AUA567" s="394"/>
      <c r="AUB567" s="394"/>
      <c r="AUC567" s="394"/>
      <c r="AUD567" s="394"/>
      <c r="AUE567" s="394"/>
      <c r="AUF567" s="394"/>
      <c r="AUG567" s="394"/>
      <c r="AUH567" s="394"/>
      <c r="AUI567" s="394"/>
      <c r="AUJ567" s="394"/>
      <c r="AUK567" s="394"/>
      <c r="AUL567" s="394"/>
      <c r="AUM567" s="394"/>
      <c r="AUN567" s="394"/>
      <c r="AUO567" s="394"/>
      <c r="AUP567" s="394"/>
      <c r="AUQ567" s="394"/>
      <c r="AUR567" s="394"/>
      <c r="AUS567" s="394"/>
      <c r="AUT567" s="394"/>
      <c r="AUU567" s="394"/>
      <c r="AUV567" s="394"/>
      <c r="AUW567" s="394"/>
      <c r="AUX567" s="394"/>
      <c r="AUY567" s="394"/>
      <c r="AUZ567" s="394"/>
      <c r="AVA567" s="394"/>
      <c r="AVB567" s="394"/>
      <c r="AVC567" s="394"/>
      <c r="AVD567" s="394"/>
      <c r="AVE567" s="394"/>
      <c r="AVF567" s="394"/>
      <c r="AVG567" s="394"/>
      <c r="AVH567" s="394"/>
      <c r="AVI567" s="394"/>
      <c r="AVJ567" s="394"/>
      <c r="AVK567" s="394"/>
      <c r="AVL567" s="394"/>
      <c r="AVM567" s="394"/>
      <c r="AVN567" s="394"/>
      <c r="AVO567" s="394"/>
      <c r="AVP567" s="394"/>
      <c r="AVQ567" s="394"/>
      <c r="AVR567" s="394"/>
      <c r="AVS567" s="394"/>
      <c r="AVT567" s="394"/>
      <c r="AVU567" s="394"/>
      <c r="AVV567" s="394"/>
      <c r="AVW567" s="394"/>
      <c r="AVX567" s="394"/>
      <c r="AVY567" s="394"/>
      <c r="AVZ567" s="394"/>
      <c r="AWA567" s="394"/>
      <c r="AWB567" s="394"/>
      <c r="AWC567" s="394"/>
      <c r="AWD567" s="394"/>
      <c r="AWE567" s="394"/>
      <c r="AWF567" s="394"/>
      <c r="AWG567" s="394"/>
      <c r="AWH567" s="394"/>
      <c r="AWI567" s="394"/>
      <c r="AWJ567" s="394"/>
      <c r="AWK567" s="394"/>
      <c r="AWL567" s="394"/>
      <c r="AWM567" s="394"/>
      <c r="AWN567" s="394"/>
      <c r="AWO567" s="394"/>
      <c r="AWP567" s="394"/>
      <c r="AWQ567" s="394"/>
      <c r="AWR567" s="394"/>
      <c r="AWS567" s="394"/>
      <c r="AWT567" s="394"/>
      <c r="AWU567" s="394"/>
      <c r="AWV567" s="394"/>
      <c r="AWW567" s="394"/>
      <c r="AWX567" s="394"/>
      <c r="AWY567" s="394"/>
      <c r="AWZ567" s="394"/>
      <c r="AXA567" s="394"/>
      <c r="AXB567" s="394"/>
      <c r="AXC567" s="394"/>
      <c r="AXD567" s="394"/>
      <c r="AXE567" s="394"/>
      <c r="AXF567" s="394"/>
      <c r="AXG567" s="394"/>
      <c r="AXH567" s="394"/>
      <c r="AXI567" s="394"/>
      <c r="AXJ567" s="394"/>
      <c r="AXK567" s="394"/>
      <c r="AXL567" s="394"/>
      <c r="AXM567" s="394"/>
      <c r="AXN567" s="394"/>
      <c r="AXO567" s="394"/>
      <c r="AXP567" s="394"/>
      <c r="AXQ567" s="394"/>
      <c r="AXR567" s="394"/>
      <c r="AXS567" s="394"/>
      <c r="AXT567" s="394"/>
      <c r="AXU567" s="394"/>
      <c r="AXV567" s="394"/>
      <c r="AXW567" s="394"/>
      <c r="AXX567" s="394"/>
      <c r="AXY567" s="394"/>
      <c r="AXZ567" s="394"/>
      <c r="AYA567" s="394"/>
      <c r="AYB567" s="394"/>
      <c r="AYC567" s="394"/>
      <c r="AYD567" s="394"/>
      <c r="AYE567" s="394"/>
      <c r="AYF567" s="394"/>
      <c r="AYG567" s="394"/>
      <c r="AYH567" s="394"/>
      <c r="AYI567" s="394"/>
      <c r="AYJ567" s="394"/>
      <c r="AYK567" s="394"/>
      <c r="AYL567" s="394"/>
      <c r="AYM567" s="394"/>
      <c r="AYN567" s="394"/>
      <c r="AYO567" s="394"/>
      <c r="AYP567" s="394"/>
      <c r="AYQ567" s="394"/>
      <c r="AYR567" s="394"/>
      <c r="AYS567" s="394"/>
      <c r="AYT567" s="394"/>
      <c r="AYU567" s="394"/>
      <c r="AYV567" s="394"/>
      <c r="AYW567" s="394"/>
      <c r="AYX567" s="394"/>
      <c r="AYY567" s="394"/>
      <c r="AYZ567" s="394"/>
      <c r="AZA567" s="394"/>
      <c r="AZB567" s="394"/>
      <c r="AZC567" s="394"/>
      <c r="AZD567" s="394"/>
      <c r="AZE567" s="394"/>
      <c r="AZF567" s="394"/>
      <c r="AZG567" s="394"/>
      <c r="AZH567" s="394"/>
      <c r="AZI567" s="394"/>
      <c r="AZJ567" s="394"/>
      <c r="AZK567" s="394"/>
      <c r="AZL567" s="394"/>
      <c r="AZM567" s="394"/>
      <c r="AZN567" s="394"/>
      <c r="AZO567" s="394"/>
      <c r="AZP567" s="394"/>
      <c r="AZQ567" s="394"/>
      <c r="AZR567" s="394"/>
      <c r="AZS567" s="394"/>
      <c r="AZT567" s="394"/>
      <c r="AZU567" s="394"/>
      <c r="AZV567" s="394"/>
      <c r="AZW567" s="394"/>
      <c r="AZX567" s="394"/>
      <c r="AZY567" s="394"/>
      <c r="AZZ567" s="394"/>
      <c r="BAA567" s="394"/>
      <c r="BAB567" s="394"/>
      <c r="BAC567" s="394"/>
      <c r="BAD567" s="394"/>
      <c r="BAE567" s="394"/>
      <c r="BAF567" s="394"/>
      <c r="BAG567" s="394"/>
      <c r="BAH567" s="394"/>
      <c r="BAI567" s="394"/>
      <c r="BAJ567" s="394"/>
      <c r="BAK567" s="394"/>
      <c r="BAL567" s="394"/>
      <c r="BAM567" s="394"/>
      <c r="BAN567" s="394"/>
      <c r="BAO567" s="394"/>
      <c r="BAP567" s="394"/>
      <c r="BAQ567" s="394"/>
      <c r="BAR567" s="394"/>
      <c r="BAS567" s="394"/>
      <c r="BAT567" s="394"/>
      <c r="BAU567" s="394"/>
      <c r="BAV567" s="394"/>
      <c r="BAW567" s="394"/>
      <c r="BAX567" s="394"/>
      <c r="BAY567" s="394"/>
      <c r="BAZ567" s="394"/>
      <c r="BBA567" s="394"/>
      <c r="BBB567" s="394"/>
      <c r="BBC567" s="394"/>
      <c r="BBD567" s="394"/>
      <c r="BBE567" s="394"/>
      <c r="BBF567" s="394"/>
      <c r="BBG567" s="394"/>
      <c r="BBH567" s="394"/>
      <c r="BBI567" s="394"/>
      <c r="BBJ567" s="394"/>
      <c r="BBK567" s="394"/>
      <c r="BBL567" s="394"/>
      <c r="BBM567" s="394"/>
      <c r="BBN567" s="394"/>
      <c r="BBO567" s="394"/>
      <c r="BBP567" s="394"/>
      <c r="BBQ567" s="394"/>
      <c r="BBR567" s="394"/>
      <c r="BBS567" s="394"/>
      <c r="BBT567" s="394"/>
      <c r="BBU567" s="394"/>
      <c r="BBV567" s="394"/>
      <c r="BBW567" s="394"/>
      <c r="BBX567" s="394"/>
      <c r="BBY567" s="394"/>
      <c r="BBZ567" s="394"/>
      <c r="BCA567" s="394"/>
      <c r="BCB567" s="394"/>
      <c r="BCC567" s="394"/>
      <c r="BCD567" s="394"/>
      <c r="BCE567" s="394"/>
      <c r="BCF567" s="394"/>
      <c r="BCG567" s="394"/>
      <c r="BCH567" s="394"/>
      <c r="BCI567" s="394"/>
      <c r="BCJ567" s="394"/>
      <c r="BCK567" s="394"/>
      <c r="BCL567" s="394"/>
      <c r="BCM567" s="394"/>
      <c r="BCN567" s="394"/>
      <c r="BCO567" s="394"/>
      <c r="BCP567" s="394"/>
      <c r="BCQ567" s="394"/>
      <c r="BCR567" s="394"/>
      <c r="BCS567" s="394"/>
      <c r="BCT567" s="394"/>
      <c r="BCU567" s="394"/>
      <c r="BCV567" s="394"/>
      <c r="BCW567" s="394"/>
      <c r="BCX567" s="394"/>
      <c r="BCY567" s="394"/>
      <c r="BCZ567" s="394"/>
      <c r="BDA567" s="394"/>
      <c r="BDB567" s="394"/>
      <c r="BDC567" s="394"/>
      <c r="BDD567" s="394"/>
      <c r="BDE567" s="394"/>
      <c r="BDF567" s="394"/>
      <c r="BDG567" s="394"/>
      <c r="BDH567" s="394"/>
      <c r="BDI567" s="394"/>
      <c r="BDJ567" s="394"/>
      <c r="BDK567" s="394"/>
      <c r="BDL567" s="394"/>
      <c r="BDM567" s="394"/>
      <c r="BDN567" s="394"/>
      <c r="BDO567" s="394"/>
      <c r="BDP567" s="394"/>
      <c r="BDQ567" s="394"/>
      <c r="BDR567" s="394"/>
      <c r="BDS567" s="394"/>
      <c r="BDT567" s="394"/>
      <c r="BDU567" s="394"/>
      <c r="BDV567" s="394"/>
      <c r="BDW567" s="394"/>
      <c r="BDX567" s="394"/>
      <c r="BDY567" s="394"/>
      <c r="BDZ567" s="394"/>
      <c r="BEA567" s="394"/>
      <c r="BEB567" s="394"/>
      <c r="BEC567" s="394"/>
      <c r="BED567" s="394"/>
      <c r="BEE567" s="394"/>
      <c r="BEF567" s="394"/>
      <c r="BEG567" s="394"/>
      <c r="BEH567" s="394"/>
      <c r="BEI567" s="394"/>
      <c r="BEJ567" s="394"/>
      <c r="BEK567" s="394"/>
      <c r="BEL567" s="394"/>
      <c r="BEM567" s="394"/>
      <c r="BEN567" s="394"/>
      <c r="BEO567" s="394"/>
      <c r="BEP567" s="394"/>
      <c r="BEQ567" s="394"/>
      <c r="BER567" s="394"/>
      <c r="BES567" s="394"/>
      <c r="BET567" s="394"/>
      <c r="BEU567" s="394"/>
      <c r="BEV567" s="394"/>
      <c r="BEW567" s="394"/>
      <c r="BEX567" s="394"/>
      <c r="BEY567" s="394"/>
      <c r="BEZ567" s="394"/>
      <c r="BFA567" s="394"/>
      <c r="BFB567" s="394"/>
      <c r="BFC567" s="394"/>
      <c r="BFD567" s="394"/>
      <c r="BFE567" s="394"/>
      <c r="BFF567" s="394"/>
      <c r="BFG567" s="394"/>
      <c r="BFH567" s="394"/>
      <c r="BFI567" s="394"/>
      <c r="BFJ567" s="394"/>
      <c r="BFK567" s="394"/>
      <c r="BFL567" s="394"/>
      <c r="BFM567" s="394"/>
      <c r="BFN567" s="394"/>
      <c r="BFO567" s="394"/>
      <c r="BFP567" s="394"/>
      <c r="BFQ567" s="394"/>
      <c r="BFR567" s="394"/>
      <c r="BFS567" s="394"/>
      <c r="BFT567" s="394"/>
      <c r="BFU567" s="394"/>
      <c r="BFV567" s="394"/>
      <c r="BFW567" s="394"/>
      <c r="BFX567" s="394"/>
      <c r="BFY567" s="394"/>
      <c r="BFZ567" s="394"/>
      <c r="BGA567" s="394"/>
      <c r="BGB567" s="394"/>
      <c r="BGC567" s="394"/>
      <c r="BGD567" s="394"/>
      <c r="BGE567" s="394"/>
      <c r="BGF567" s="394"/>
      <c r="BGG567" s="394"/>
      <c r="BGH567" s="394"/>
      <c r="BGI567" s="394"/>
      <c r="BGJ567" s="394"/>
      <c r="BGK567" s="394"/>
      <c r="BGL567" s="394"/>
      <c r="BGM567" s="394"/>
      <c r="BGN567" s="394"/>
      <c r="BGO567" s="394"/>
      <c r="BGP567" s="394"/>
      <c r="BGQ567" s="394"/>
      <c r="BGR567" s="394"/>
      <c r="BGS567" s="394"/>
      <c r="BGT567" s="394"/>
      <c r="BGU567" s="394"/>
      <c r="BGV567" s="394"/>
      <c r="BGW567" s="394"/>
      <c r="BGX567" s="394"/>
      <c r="BGY567" s="394"/>
      <c r="BGZ567" s="394"/>
      <c r="BHA567" s="394"/>
      <c r="BHB567" s="394"/>
      <c r="BHC567" s="394"/>
      <c r="BHD567" s="394"/>
      <c r="BHE567" s="394"/>
      <c r="BHF567" s="394"/>
      <c r="BHG567" s="394"/>
      <c r="BHH567" s="394"/>
      <c r="BHI567" s="394"/>
      <c r="BHJ567" s="394"/>
      <c r="BHK567" s="394"/>
      <c r="BHL567" s="394"/>
      <c r="BHM567" s="394"/>
      <c r="BHN567" s="394"/>
      <c r="BHO567" s="394"/>
      <c r="BHP567" s="394"/>
      <c r="BHQ567" s="394"/>
      <c r="BHR567" s="394"/>
      <c r="BHS567" s="394"/>
      <c r="BHT567" s="394"/>
      <c r="BHU567" s="394"/>
      <c r="BHV567" s="394"/>
      <c r="BHW567" s="394"/>
      <c r="BHX567" s="394"/>
      <c r="BHY567" s="394"/>
      <c r="BHZ567" s="394"/>
      <c r="BIA567" s="394"/>
      <c r="BIB567" s="394"/>
      <c r="BIC567" s="394"/>
      <c r="BID567" s="394"/>
      <c r="BIE567" s="394"/>
      <c r="BIF567" s="394"/>
      <c r="BIG567" s="394"/>
      <c r="BIH567" s="394"/>
      <c r="BII567" s="394"/>
      <c r="BIJ567" s="394"/>
      <c r="BIK567" s="394"/>
      <c r="BIL567" s="394"/>
      <c r="BIM567" s="394"/>
      <c r="BIN567" s="394"/>
      <c r="BIO567" s="394"/>
      <c r="BIP567" s="394"/>
      <c r="BIQ567" s="394"/>
      <c r="BIR567" s="394"/>
      <c r="BIS567" s="394"/>
      <c r="BIT567" s="394"/>
      <c r="BIU567" s="394"/>
      <c r="BIV567" s="394"/>
      <c r="BIW567" s="394"/>
      <c r="BIX567" s="394"/>
      <c r="BIY567" s="394"/>
      <c r="BIZ567" s="394"/>
      <c r="BJA567" s="394"/>
      <c r="BJB567" s="394"/>
      <c r="BJC567" s="394"/>
      <c r="BJD567" s="394"/>
      <c r="BJE567" s="394"/>
      <c r="BJF567" s="394"/>
      <c r="BJG567" s="394"/>
      <c r="BJH567" s="394"/>
      <c r="BJI567" s="394"/>
      <c r="BJJ567" s="394"/>
      <c r="BJK567" s="394"/>
      <c r="BJL567" s="394"/>
      <c r="BJM567" s="394"/>
      <c r="BJN567" s="394"/>
      <c r="BJO567" s="394"/>
      <c r="BJP567" s="394"/>
      <c r="BJQ567" s="394"/>
      <c r="BJR567" s="394"/>
      <c r="BJS567" s="394"/>
      <c r="BJT567" s="394"/>
      <c r="BJU567" s="394"/>
      <c r="BJV567" s="394"/>
      <c r="BJW567" s="394"/>
      <c r="BJX567" s="394"/>
      <c r="BJY567" s="394"/>
      <c r="BJZ567" s="394"/>
      <c r="BKA567" s="394"/>
      <c r="BKB567" s="394"/>
      <c r="BKC567" s="394"/>
      <c r="BKD567" s="394"/>
      <c r="BKE567" s="394"/>
      <c r="BKF567" s="394"/>
      <c r="BKG567" s="394"/>
      <c r="BKH567" s="394"/>
      <c r="BKI567" s="394"/>
      <c r="BKJ567" s="394"/>
      <c r="BKK567" s="394"/>
      <c r="BKL567" s="394"/>
      <c r="BKM567" s="394"/>
      <c r="BKN567" s="394"/>
      <c r="BKO567" s="394"/>
      <c r="BKP567" s="394"/>
      <c r="BKQ567" s="394"/>
      <c r="BKR567" s="394"/>
      <c r="BKS567" s="394"/>
      <c r="BKT567" s="394"/>
      <c r="BKU567" s="394"/>
      <c r="BKV567" s="394"/>
      <c r="BKW567" s="394"/>
      <c r="BKX567" s="394"/>
      <c r="BKY567" s="394"/>
      <c r="BKZ567" s="394"/>
      <c r="BLA567" s="394"/>
      <c r="BLB567" s="394"/>
      <c r="BLC567" s="394"/>
      <c r="BLD567" s="394"/>
      <c r="BLE567" s="394"/>
      <c r="BLF567" s="394"/>
      <c r="BLG567" s="394"/>
      <c r="BLH567" s="394"/>
      <c r="BLI567" s="394"/>
      <c r="BLJ567" s="394"/>
      <c r="BLK567" s="394"/>
      <c r="BLL567" s="394"/>
      <c r="BLM567" s="394"/>
      <c r="BLN567" s="394"/>
      <c r="BLO567" s="394"/>
      <c r="BLP567" s="394"/>
      <c r="BLQ567" s="394"/>
      <c r="BLR567" s="394"/>
      <c r="BLS567" s="394"/>
      <c r="BLT567" s="394"/>
      <c r="BLU567" s="394"/>
      <c r="BLV567" s="394"/>
      <c r="BLW567" s="394"/>
      <c r="BLX567" s="394"/>
      <c r="BLY567" s="394"/>
      <c r="BLZ567" s="394"/>
      <c r="BMA567" s="394"/>
      <c r="BMB567" s="394"/>
      <c r="BMC567" s="394"/>
      <c r="BMD567" s="394"/>
      <c r="BME567" s="394"/>
      <c r="BMF567" s="394"/>
      <c r="BMG567" s="394"/>
      <c r="BMH567" s="394"/>
      <c r="BMI567" s="394"/>
      <c r="BMJ567" s="394"/>
      <c r="BMK567" s="394"/>
      <c r="BML567" s="394"/>
      <c r="BMM567" s="394"/>
      <c r="BMN567" s="394"/>
      <c r="BMO567" s="394"/>
      <c r="BMP567" s="394"/>
      <c r="BMQ567" s="394"/>
      <c r="BMR567" s="394"/>
      <c r="BMS567" s="394"/>
      <c r="BMT567" s="394"/>
      <c r="BMU567" s="394"/>
      <c r="BMV567" s="394"/>
      <c r="BMW567" s="394"/>
      <c r="BMX567" s="394"/>
      <c r="BMY567" s="394"/>
      <c r="BMZ567" s="394"/>
      <c r="BNA567" s="394"/>
      <c r="BNB567" s="394"/>
      <c r="BNC567" s="394"/>
      <c r="BND567" s="394"/>
      <c r="BNE567" s="394"/>
      <c r="BNF567" s="394"/>
      <c r="BNG567" s="394"/>
      <c r="BNH567" s="394"/>
      <c r="BNI567" s="394"/>
      <c r="BNJ567" s="394"/>
      <c r="BNK567" s="394"/>
      <c r="BNL567" s="394"/>
      <c r="BNM567" s="394"/>
      <c r="BNN567" s="394"/>
      <c r="BNO567" s="394"/>
      <c r="BNP567" s="394"/>
      <c r="BNQ567" s="394"/>
      <c r="BNR567" s="394"/>
      <c r="BNS567" s="394"/>
      <c r="BNT567" s="394"/>
      <c r="BNU567" s="394"/>
      <c r="BNV567" s="394"/>
      <c r="BNW567" s="394"/>
      <c r="BNX567" s="394"/>
      <c r="BNY567" s="394"/>
      <c r="BNZ567" s="394"/>
      <c r="BOA567" s="394"/>
      <c r="BOB567" s="394"/>
      <c r="BOC567" s="394"/>
      <c r="BOD567" s="394"/>
      <c r="BOE567" s="394"/>
      <c r="BOF567" s="394"/>
      <c r="BOG567" s="394"/>
      <c r="BOH567" s="394"/>
      <c r="BOI567" s="394"/>
      <c r="BOJ567" s="394"/>
      <c r="BOK567" s="394"/>
      <c r="BOL567" s="394"/>
      <c r="BOM567" s="394"/>
      <c r="BON567" s="394"/>
      <c r="BOO567" s="394"/>
      <c r="BOP567" s="394"/>
      <c r="BOQ567" s="394"/>
      <c r="BOR567" s="394"/>
      <c r="BOS567" s="394"/>
      <c r="BOT567" s="394"/>
      <c r="BOU567" s="394"/>
      <c r="BOV567" s="394"/>
      <c r="BOW567" s="394"/>
      <c r="BOX567" s="394"/>
      <c r="BOY567" s="394"/>
      <c r="BOZ567" s="394"/>
      <c r="BPA567" s="394"/>
      <c r="BPB567" s="394"/>
      <c r="BPC567" s="394"/>
      <c r="BPD567" s="394"/>
      <c r="BPE567" s="394"/>
      <c r="BPF567" s="394"/>
      <c r="BPG567" s="394"/>
      <c r="BPH567" s="394"/>
      <c r="BPI567" s="394"/>
      <c r="BPJ567" s="394"/>
      <c r="BPK567" s="394"/>
      <c r="BPL567" s="394"/>
      <c r="BPM567" s="394"/>
      <c r="BPN567" s="394"/>
      <c r="BPO567" s="394"/>
      <c r="BPP567" s="394"/>
      <c r="BPQ567" s="394"/>
      <c r="BPR567" s="394"/>
      <c r="BPS567" s="394"/>
      <c r="BPT567" s="394"/>
      <c r="BPU567" s="394"/>
      <c r="BPV567" s="394"/>
      <c r="BPW567" s="394"/>
      <c r="BPX567" s="394"/>
      <c r="BPY567" s="394"/>
      <c r="BPZ567" s="394"/>
      <c r="BQA567" s="394"/>
      <c r="BQB567" s="394"/>
      <c r="BQC567" s="394"/>
      <c r="BQD567" s="394"/>
      <c r="BQE567" s="394"/>
      <c r="BQF567" s="394"/>
      <c r="BQG567" s="394"/>
      <c r="BQH567" s="394"/>
      <c r="BQI567" s="394"/>
      <c r="BQJ567" s="394"/>
      <c r="BQK567" s="394"/>
      <c r="BQL567" s="394"/>
      <c r="BQM567" s="394"/>
      <c r="BQN567" s="394"/>
      <c r="BQO567" s="394"/>
      <c r="BQP567" s="394"/>
      <c r="BQQ567" s="394"/>
      <c r="BQR567" s="394"/>
      <c r="BQS567" s="394"/>
      <c r="BQT567" s="394"/>
      <c r="BQU567" s="394"/>
      <c r="BQV567" s="394"/>
      <c r="BQW567" s="394"/>
      <c r="BQX567" s="394"/>
      <c r="BQY567" s="394"/>
      <c r="BQZ567" s="394"/>
      <c r="BRA567" s="394"/>
      <c r="BRB567" s="394"/>
      <c r="BRC567" s="394"/>
      <c r="BRD567" s="394"/>
      <c r="BRE567" s="394"/>
      <c r="BRF567" s="394"/>
      <c r="BRG567" s="394"/>
      <c r="BRH567" s="394"/>
      <c r="BRI567" s="394"/>
      <c r="BRJ567" s="394"/>
      <c r="BRK567" s="394"/>
      <c r="BRL567" s="394"/>
      <c r="BRM567" s="394"/>
      <c r="BRN567" s="394"/>
      <c r="BRO567" s="394"/>
      <c r="BRP567" s="394"/>
      <c r="BRQ567" s="394"/>
      <c r="BRR567" s="394"/>
      <c r="BRS567" s="394"/>
      <c r="BRT567" s="394"/>
      <c r="BRU567" s="394"/>
      <c r="BRV567" s="394"/>
      <c r="BRW567" s="394"/>
      <c r="BRX567" s="394"/>
      <c r="BRY567" s="394"/>
      <c r="BRZ567" s="394"/>
      <c r="BSA567" s="394"/>
      <c r="BSB567" s="394"/>
      <c r="BSC567" s="394"/>
      <c r="BSD567" s="394"/>
      <c r="BSE567" s="394"/>
      <c r="BSF567" s="394"/>
      <c r="BSG567" s="394"/>
      <c r="BSH567" s="394"/>
      <c r="BSI567" s="394"/>
      <c r="BSJ567" s="394"/>
      <c r="BSK567" s="394"/>
      <c r="BSL567" s="394"/>
      <c r="BSM567" s="394"/>
      <c r="BSN567" s="394"/>
      <c r="BSO567" s="394"/>
      <c r="BSP567" s="394"/>
      <c r="BSQ567" s="394"/>
      <c r="BSR567" s="394"/>
      <c r="BSS567" s="394"/>
      <c r="BST567" s="394"/>
      <c r="BSU567" s="394"/>
      <c r="BSV567" s="394"/>
      <c r="BSW567" s="394"/>
      <c r="BSX567" s="394"/>
      <c r="BSY567" s="394"/>
      <c r="BSZ567" s="394"/>
      <c r="BTA567" s="394"/>
      <c r="BTB567" s="394"/>
      <c r="BTC567" s="394"/>
      <c r="BTD567" s="394"/>
      <c r="BTE567" s="394"/>
      <c r="BTF567" s="394"/>
      <c r="BTG567" s="394"/>
      <c r="BTH567" s="394"/>
      <c r="BTI567" s="394"/>
      <c r="BTJ567" s="394"/>
      <c r="BTK567" s="394"/>
      <c r="BTL567" s="394"/>
      <c r="BTM567" s="394"/>
      <c r="BTN567" s="394"/>
      <c r="BTO567" s="394"/>
      <c r="BTP567" s="394"/>
      <c r="BTQ567" s="394"/>
      <c r="BTR567" s="394"/>
      <c r="BTS567" s="394"/>
      <c r="BTT567" s="394"/>
      <c r="BTU567" s="394"/>
      <c r="BTV567" s="394"/>
      <c r="BTW567" s="394"/>
      <c r="BTX567" s="394"/>
      <c r="BTY567" s="394"/>
      <c r="BTZ567" s="394"/>
      <c r="BUA567" s="394"/>
      <c r="BUB567" s="394"/>
      <c r="BUC567" s="394"/>
      <c r="BUD567" s="394"/>
      <c r="BUE567" s="394"/>
      <c r="BUF567" s="394"/>
      <c r="BUG567" s="394"/>
      <c r="BUH567" s="394"/>
      <c r="BUI567" s="394"/>
      <c r="BUJ567" s="394"/>
      <c r="BUK567" s="394"/>
      <c r="BUL567" s="394"/>
      <c r="BUM567" s="394"/>
      <c r="BUN567" s="394"/>
      <c r="BUO567" s="394"/>
      <c r="BUP567" s="394"/>
      <c r="BUQ567" s="394"/>
      <c r="BUR567" s="394"/>
      <c r="BUS567" s="394"/>
      <c r="BUT567" s="394"/>
      <c r="BUU567" s="394"/>
      <c r="BUV567" s="394"/>
      <c r="BUW567" s="394"/>
      <c r="BUX567" s="394"/>
      <c r="BUY567" s="394"/>
      <c r="BUZ567" s="394"/>
      <c r="BVA567" s="394"/>
      <c r="BVB567" s="394"/>
      <c r="BVC567" s="394"/>
      <c r="BVD567" s="394"/>
      <c r="BVE567" s="394"/>
      <c r="BVF567" s="394"/>
      <c r="BVG567" s="394"/>
      <c r="BVH567" s="394"/>
      <c r="BVI567" s="394"/>
      <c r="BVJ567" s="394"/>
      <c r="BVK567" s="394"/>
      <c r="BVL567" s="394"/>
      <c r="BVM567" s="394"/>
      <c r="BVN567" s="394"/>
      <c r="BVO567" s="394"/>
      <c r="BVP567" s="394"/>
      <c r="BVQ567" s="394"/>
      <c r="BVR567" s="394"/>
      <c r="BVS567" s="394"/>
      <c r="BVT567" s="394"/>
      <c r="BVU567" s="394"/>
      <c r="BVV567" s="394"/>
      <c r="BVW567" s="394"/>
      <c r="BVX567" s="394"/>
      <c r="BVY567" s="394"/>
      <c r="BVZ567" s="394"/>
      <c r="BWA567" s="394"/>
      <c r="BWB567" s="394"/>
      <c r="BWC567" s="394"/>
      <c r="BWD567" s="394"/>
      <c r="BWE567" s="394"/>
      <c r="BWF567" s="394"/>
      <c r="BWG567" s="394"/>
      <c r="BWH567" s="394"/>
      <c r="BWI567" s="394"/>
      <c r="BWJ567" s="394"/>
      <c r="BWK567" s="394"/>
      <c r="BWL567" s="394"/>
      <c r="BWM567" s="394"/>
      <c r="BWN567" s="394"/>
      <c r="BWO567" s="394"/>
      <c r="BWP567" s="394"/>
      <c r="BWQ567" s="394"/>
      <c r="BWR567" s="394"/>
      <c r="BWS567" s="394"/>
      <c r="BWT567" s="394"/>
      <c r="BWU567" s="394"/>
      <c r="BWV567" s="394"/>
      <c r="BWW567" s="394"/>
      <c r="BWX567" s="394"/>
      <c r="BWY567" s="394"/>
      <c r="BWZ567" s="394"/>
      <c r="BXA567" s="394"/>
      <c r="BXB567" s="394"/>
      <c r="BXC567" s="394"/>
      <c r="BXD567" s="394"/>
      <c r="BXE567" s="394"/>
      <c r="BXF567" s="394"/>
      <c r="BXG567" s="394"/>
      <c r="BXH567" s="394"/>
      <c r="BXI567" s="394"/>
      <c r="BXJ567" s="394"/>
      <c r="BXK567" s="394"/>
      <c r="BXL567" s="394"/>
      <c r="BXM567" s="394"/>
      <c r="BXN567" s="394"/>
      <c r="BXO567" s="394"/>
      <c r="BXP567" s="394"/>
      <c r="BXQ567" s="394"/>
      <c r="BXR567" s="394"/>
      <c r="BXS567" s="394"/>
      <c r="BXT567" s="394"/>
      <c r="BXU567" s="394"/>
      <c r="BXV567" s="394"/>
      <c r="BXW567" s="394"/>
      <c r="BXX567" s="394"/>
      <c r="BXY567" s="394"/>
      <c r="BXZ567" s="394"/>
      <c r="BYA567" s="394"/>
      <c r="BYB567" s="394"/>
      <c r="BYC567" s="394"/>
      <c r="BYD567" s="394"/>
      <c r="BYE567" s="394"/>
      <c r="BYF567" s="394"/>
      <c r="BYG567" s="394"/>
      <c r="BYH567" s="394"/>
      <c r="BYI567" s="394"/>
      <c r="BYJ567" s="394"/>
      <c r="BYK567" s="394"/>
      <c r="BYL567" s="394"/>
      <c r="BYM567" s="394"/>
      <c r="BYN567" s="394"/>
      <c r="BYO567" s="394"/>
      <c r="BYP567" s="394"/>
      <c r="BYQ567" s="394"/>
      <c r="BYR567" s="394"/>
      <c r="BYS567" s="394"/>
      <c r="BYT567" s="394"/>
      <c r="BYU567" s="394"/>
      <c r="BYV567" s="394"/>
      <c r="BYW567" s="394"/>
      <c r="BYX567" s="394"/>
      <c r="BYY567" s="394"/>
      <c r="BYZ567" s="394"/>
      <c r="BZA567" s="394"/>
      <c r="BZB567" s="394"/>
      <c r="BZC567" s="394"/>
      <c r="BZD567" s="394"/>
      <c r="BZE567" s="394"/>
      <c r="BZF567" s="394"/>
      <c r="BZG567" s="394"/>
      <c r="BZH567" s="394"/>
      <c r="BZI567" s="394"/>
      <c r="BZJ567" s="394"/>
      <c r="BZK567" s="394"/>
      <c r="BZL567" s="394"/>
      <c r="BZM567" s="394"/>
      <c r="BZN567" s="394"/>
      <c r="BZO567" s="394"/>
      <c r="BZP567" s="394"/>
      <c r="BZQ567" s="394"/>
      <c r="BZR567" s="394"/>
      <c r="BZS567" s="394"/>
      <c r="BZT567" s="394"/>
      <c r="BZU567" s="394"/>
      <c r="BZV567" s="394"/>
      <c r="BZW567" s="394"/>
      <c r="BZX567" s="394"/>
      <c r="BZY567" s="394"/>
      <c r="BZZ567" s="394"/>
      <c r="CAA567" s="394"/>
      <c r="CAB567" s="394"/>
      <c r="CAC567" s="394"/>
      <c r="CAD567" s="394"/>
      <c r="CAE567" s="394"/>
      <c r="CAF567" s="394"/>
      <c r="CAG567" s="394"/>
      <c r="CAH567" s="394"/>
      <c r="CAI567" s="394"/>
      <c r="CAJ567" s="394"/>
      <c r="CAK567" s="394"/>
      <c r="CAL567" s="394"/>
      <c r="CAM567" s="394"/>
      <c r="CAN567" s="394"/>
      <c r="CAO567" s="394"/>
      <c r="CAP567" s="394"/>
      <c r="CAQ567" s="394"/>
      <c r="CAR567" s="394"/>
      <c r="CAS567" s="394"/>
      <c r="CAT567" s="394"/>
      <c r="CAU567" s="394"/>
      <c r="CAV567" s="394"/>
      <c r="CAW567" s="394"/>
      <c r="CAX567" s="394"/>
      <c r="CAY567" s="394"/>
      <c r="CAZ567" s="394"/>
      <c r="CBA567" s="394"/>
      <c r="CBB567" s="394"/>
      <c r="CBC567" s="394"/>
      <c r="CBD567" s="394"/>
      <c r="CBE567" s="394"/>
      <c r="CBF567" s="394"/>
      <c r="CBG567" s="394"/>
      <c r="CBH567" s="394"/>
      <c r="CBI567" s="394"/>
      <c r="CBJ567" s="394"/>
      <c r="CBK567" s="394"/>
      <c r="CBL567" s="394"/>
      <c r="CBM567" s="394"/>
      <c r="CBN567" s="394"/>
      <c r="CBO567" s="394"/>
      <c r="CBP567" s="394"/>
      <c r="CBQ567" s="394"/>
      <c r="CBR567" s="394"/>
      <c r="CBS567" s="394"/>
      <c r="CBT567" s="394"/>
      <c r="CBU567" s="394"/>
      <c r="CBV567" s="394"/>
      <c r="CBW567" s="394"/>
      <c r="CBX567" s="394"/>
      <c r="CBY567" s="394"/>
      <c r="CBZ567" s="394"/>
      <c r="CCA567" s="394"/>
      <c r="CCB567" s="394"/>
      <c r="CCC567" s="394"/>
      <c r="CCD567" s="394"/>
      <c r="CCE567" s="394"/>
      <c r="CCF567" s="394"/>
      <c r="CCG567" s="394"/>
      <c r="CCH567" s="394"/>
      <c r="CCI567" s="394"/>
      <c r="CCJ567" s="394"/>
      <c r="CCK567" s="394"/>
      <c r="CCL567" s="394"/>
      <c r="CCM567" s="394"/>
      <c r="CCN567" s="394"/>
      <c r="CCO567" s="394"/>
      <c r="CCP567" s="394"/>
      <c r="CCQ567" s="394"/>
      <c r="CCR567" s="394"/>
      <c r="CCS567" s="394"/>
      <c r="CCT567" s="394"/>
      <c r="CCU567" s="394"/>
      <c r="CCV567" s="394"/>
      <c r="CCW567" s="394"/>
      <c r="CCX567" s="394"/>
      <c r="CCY567" s="394"/>
      <c r="CCZ567" s="394"/>
      <c r="CDA567" s="394"/>
      <c r="CDB567" s="394"/>
      <c r="CDC567" s="394"/>
      <c r="CDD567" s="394"/>
      <c r="CDE567" s="394"/>
      <c r="CDF567" s="394"/>
      <c r="CDG567" s="394"/>
      <c r="CDH567" s="394"/>
      <c r="CDI567" s="394"/>
      <c r="CDJ567" s="394"/>
      <c r="CDK567" s="394"/>
      <c r="CDL567" s="394"/>
      <c r="CDM567" s="394"/>
      <c r="CDN567" s="394"/>
      <c r="CDO567" s="394"/>
      <c r="CDP567" s="394"/>
      <c r="CDQ567" s="394"/>
      <c r="CDR567" s="394"/>
      <c r="CDS567" s="394"/>
      <c r="CDT567" s="394"/>
      <c r="CDU567" s="394"/>
      <c r="CDV567" s="394"/>
      <c r="CDW567" s="394"/>
      <c r="CDX567" s="394"/>
      <c r="CDY567" s="394"/>
      <c r="CDZ567" s="394"/>
      <c r="CEA567" s="394"/>
      <c r="CEB567" s="394"/>
      <c r="CEC567" s="394"/>
      <c r="CED567" s="394"/>
      <c r="CEE567" s="394"/>
      <c r="CEF567" s="394"/>
      <c r="CEG567" s="394"/>
      <c r="CEH567" s="394"/>
      <c r="CEI567" s="394"/>
      <c r="CEJ567" s="394"/>
      <c r="CEK567" s="394"/>
      <c r="CEL567" s="394"/>
      <c r="CEM567" s="394"/>
      <c r="CEN567" s="394"/>
      <c r="CEO567" s="394"/>
      <c r="CEP567" s="394"/>
      <c r="CEQ567" s="394"/>
      <c r="CER567" s="394"/>
      <c r="CES567" s="394"/>
      <c r="CET567" s="394"/>
      <c r="CEU567" s="394"/>
      <c r="CEV567" s="394"/>
      <c r="CEW567" s="394"/>
      <c r="CEX567" s="394"/>
      <c r="CEY567" s="394"/>
      <c r="CEZ567" s="394"/>
      <c r="CFA567" s="394"/>
      <c r="CFB567" s="394"/>
      <c r="CFC567" s="394"/>
      <c r="CFD567" s="394"/>
      <c r="CFE567" s="394"/>
      <c r="CFF567" s="394"/>
      <c r="CFG567" s="394"/>
      <c r="CFH567" s="394"/>
      <c r="CFI567" s="394"/>
      <c r="CFJ567" s="394"/>
      <c r="CFK567" s="394"/>
      <c r="CFL567" s="394"/>
      <c r="CFM567" s="394"/>
      <c r="CFN567" s="394"/>
      <c r="CFO567" s="394"/>
      <c r="CFP567" s="394"/>
      <c r="CFQ567" s="394"/>
      <c r="CFR567" s="394"/>
      <c r="CFS567" s="394"/>
      <c r="CFT567" s="394"/>
      <c r="CFU567" s="394"/>
      <c r="CFV567" s="394"/>
      <c r="CFW567" s="394"/>
      <c r="CFX567" s="394"/>
      <c r="CFY567" s="394"/>
      <c r="CFZ567" s="394"/>
      <c r="CGA567" s="394"/>
      <c r="CGB567" s="394"/>
      <c r="CGC567" s="394"/>
      <c r="CGD567" s="394"/>
      <c r="CGE567" s="394"/>
      <c r="CGF567" s="394"/>
      <c r="CGG567" s="394"/>
      <c r="CGH567" s="394"/>
      <c r="CGI567" s="394"/>
      <c r="CGJ567" s="394"/>
      <c r="CGK567" s="394"/>
      <c r="CGL567" s="394"/>
      <c r="CGM567" s="394"/>
      <c r="CGN567" s="394"/>
      <c r="CGO567" s="394"/>
      <c r="CGP567" s="394"/>
      <c r="CGQ567" s="394"/>
      <c r="CGR567" s="394"/>
      <c r="CGS567" s="394"/>
      <c r="CGT567" s="394"/>
      <c r="CGU567" s="394"/>
      <c r="CGV567" s="394"/>
      <c r="CGW567" s="394"/>
      <c r="CGX567" s="394"/>
      <c r="CGY567" s="394"/>
      <c r="CGZ567" s="394"/>
      <c r="CHA567" s="394"/>
      <c r="CHB567" s="394"/>
      <c r="CHC567" s="394"/>
      <c r="CHD567" s="394"/>
      <c r="CHE567" s="394"/>
      <c r="CHF567" s="394"/>
      <c r="CHG567" s="394"/>
      <c r="CHH567" s="394"/>
      <c r="CHI567" s="394"/>
      <c r="CHJ567" s="394"/>
      <c r="CHK567" s="394"/>
      <c r="CHL567" s="394"/>
      <c r="CHM567" s="394"/>
      <c r="CHN567" s="394"/>
      <c r="CHO567" s="394"/>
      <c r="CHP567" s="394"/>
      <c r="CHQ567" s="394"/>
      <c r="CHR567" s="394"/>
      <c r="CHS567" s="394"/>
      <c r="CHT567" s="394"/>
      <c r="CHU567" s="394"/>
      <c r="CHV567" s="394"/>
      <c r="CHW567" s="394"/>
      <c r="CHX567" s="394"/>
      <c r="CHY567" s="394"/>
      <c r="CHZ567" s="394"/>
      <c r="CIA567" s="394"/>
      <c r="CIB567" s="394"/>
      <c r="CIC567" s="394"/>
      <c r="CID567" s="394"/>
      <c r="CIE567" s="394"/>
      <c r="CIF567" s="394"/>
      <c r="CIG567" s="394"/>
      <c r="CIH567" s="394"/>
      <c r="CII567" s="394"/>
      <c r="CIJ567" s="394"/>
      <c r="CIK567" s="394"/>
      <c r="CIL567" s="394"/>
      <c r="CIM567" s="394"/>
      <c r="CIN567" s="394"/>
      <c r="CIO567" s="394"/>
      <c r="CIP567" s="394"/>
      <c r="CIQ567" s="394"/>
      <c r="CIR567" s="394"/>
      <c r="CIS567" s="394"/>
      <c r="CIT567" s="394"/>
      <c r="CIU567" s="394"/>
      <c r="CIV567" s="394"/>
      <c r="CIW567" s="394"/>
      <c r="CIX567" s="394"/>
      <c r="CIY567" s="394"/>
      <c r="CIZ567" s="394"/>
      <c r="CJA567" s="394"/>
      <c r="CJB567" s="394"/>
      <c r="CJC567" s="394"/>
      <c r="CJD567" s="394"/>
      <c r="CJE567" s="394"/>
      <c r="CJF567" s="394"/>
      <c r="CJG567" s="394"/>
      <c r="CJH567" s="394"/>
      <c r="CJI567" s="394"/>
      <c r="CJJ567" s="394"/>
      <c r="CJK567" s="394"/>
      <c r="CJL567" s="394"/>
      <c r="CJM567" s="394"/>
      <c r="CJN567" s="394"/>
      <c r="CJO567" s="394"/>
      <c r="CJP567" s="394"/>
      <c r="CJQ567" s="394"/>
      <c r="CJR567" s="394"/>
      <c r="CJS567" s="394"/>
      <c r="CJT567" s="394"/>
      <c r="CJU567" s="394"/>
      <c r="CJV567" s="394"/>
      <c r="CJW567" s="394"/>
      <c r="CJX567" s="394"/>
      <c r="CJY567" s="394"/>
      <c r="CJZ567" s="394"/>
      <c r="CKA567" s="394"/>
      <c r="CKB567" s="394"/>
      <c r="CKC567" s="394"/>
      <c r="CKD567" s="394"/>
      <c r="CKE567" s="394"/>
      <c r="CKF567" s="394"/>
      <c r="CKG567" s="394"/>
      <c r="CKH567" s="394"/>
      <c r="CKI567" s="394"/>
      <c r="CKJ567" s="394"/>
      <c r="CKK567" s="394"/>
      <c r="CKL567" s="394"/>
      <c r="CKM567" s="394"/>
      <c r="CKN567" s="394"/>
      <c r="CKO567" s="394"/>
      <c r="CKP567" s="394"/>
      <c r="CKQ567" s="394"/>
      <c r="CKR567" s="394"/>
      <c r="CKS567" s="394"/>
      <c r="CKT567" s="394"/>
      <c r="CKU567" s="394"/>
      <c r="CKV567" s="394"/>
      <c r="CKW567" s="394"/>
      <c r="CKX567" s="394"/>
      <c r="CKY567" s="394"/>
      <c r="CKZ567" s="394"/>
      <c r="CLA567" s="394"/>
      <c r="CLB567" s="394"/>
      <c r="CLC567" s="394"/>
      <c r="CLD567" s="394"/>
      <c r="CLE567" s="394"/>
      <c r="CLF567" s="394"/>
      <c r="CLG567" s="394"/>
      <c r="CLH567" s="394"/>
      <c r="CLI567" s="394"/>
      <c r="CLJ567" s="394"/>
      <c r="CLK567" s="394"/>
      <c r="CLL567" s="394"/>
      <c r="CLM567" s="394"/>
      <c r="CLN567" s="394"/>
      <c r="CLO567" s="394"/>
      <c r="CLP567" s="394"/>
      <c r="CLQ567" s="394"/>
      <c r="CLR567" s="394"/>
      <c r="CLS567" s="394"/>
      <c r="CLT567" s="394"/>
      <c r="CLU567" s="394"/>
      <c r="CLV567" s="394"/>
      <c r="CLW567" s="394"/>
      <c r="CLX567" s="394"/>
      <c r="CLY567" s="394"/>
      <c r="CLZ567" s="394"/>
      <c r="CMA567" s="394"/>
      <c r="CMB567" s="394"/>
      <c r="CMC567" s="394"/>
      <c r="CMD567" s="394"/>
      <c r="CME567" s="394"/>
      <c r="CMF567" s="394"/>
      <c r="CMG567" s="394"/>
      <c r="CMH567" s="394"/>
      <c r="CMI567" s="394"/>
      <c r="CMJ567" s="394"/>
      <c r="CMK567" s="394"/>
      <c r="CML567" s="394"/>
      <c r="CMM567" s="394"/>
      <c r="CMN567" s="394"/>
      <c r="CMO567" s="394"/>
      <c r="CMP567" s="394"/>
      <c r="CMQ567" s="394"/>
      <c r="CMR567" s="394"/>
      <c r="CMS567" s="394"/>
      <c r="CMT567" s="394"/>
      <c r="CMU567" s="394"/>
      <c r="CMV567" s="394"/>
      <c r="CMW567" s="394"/>
      <c r="CMX567" s="394"/>
      <c r="CMY567" s="394"/>
      <c r="CMZ567" s="394"/>
      <c r="CNA567" s="394"/>
      <c r="CNB567" s="394"/>
      <c r="CNC567" s="394"/>
      <c r="CND567" s="394"/>
      <c r="CNE567" s="394"/>
      <c r="CNF567" s="394"/>
      <c r="CNG567" s="394"/>
      <c r="CNH567" s="394"/>
      <c r="CNI567" s="394"/>
      <c r="CNJ567" s="394"/>
      <c r="CNK567" s="394"/>
      <c r="CNL567" s="394"/>
      <c r="CNM567" s="394"/>
      <c r="CNN567" s="394"/>
      <c r="CNO567" s="394"/>
      <c r="CNP567" s="394"/>
      <c r="CNQ567" s="394"/>
      <c r="CNR567" s="394"/>
      <c r="CNS567" s="394"/>
      <c r="CNT567" s="394"/>
      <c r="CNU567" s="394"/>
      <c r="CNV567" s="394"/>
      <c r="CNW567" s="394"/>
      <c r="CNX567" s="394"/>
      <c r="CNY567" s="394"/>
      <c r="CNZ567" s="394"/>
      <c r="COA567" s="394"/>
      <c r="COB567" s="394"/>
      <c r="COC567" s="394"/>
      <c r="COD567" s="394"/>
      <c r="COE567" s="394"/>
      <c r="COF567" s="394"/>
      <c r="COG567" s="394"/>
      <c r="COH567" s="394"/>
      <c r="COI567" s="394"/>
      <c r="COJ567" s="394"/>
      <c r="COK567" s="394"/>
      <c r="COL567" s="394"/>
      <c r="COM567" s="394"/>
      <c r="CON567" s="394"/>
      <c r="COO567" s="394"/>
      <c r="COP567" s="394"/>
      <c r="COQ567" s="394"/>
      <c r="COR567" s="394"/>
      <c r="COS567" s="394"/>
      <c r="COT567" s="394"/>
      <c r="COU567" s="394"/>
      <c r="COV567" s="394"/>
      <c r="COW567" s="394"/>
      <c r="COX567" s="394"/>
      <c r="COY567" s="394"/>
      <c r="COZ567" s="394"/>
      <c r="CPA567" s="394"/>
      <c r="CPB567" s="394"/>
      <c r="CPC567" s="394"/>
      <c r="CPD567" s="394"/>
      <c r="CPE567" s="394"/>
      <c r="CPF567" s="394"/>
      <c r="CPG567" s="394"/>
      <c r="CPH567" s="394"/>
      <c r="CPI567" s="394"/>
      <c r="CPJ567" s="394"/>
      <c r="CPK567" s="394"/>
      <c r="CPL567" s="394"/>
      <c r="CPM567" s="394"/>
      <c r="CPN567" s="394"/>
      <c r="CPO567" s="394"/>
      <c r="CPP567" s="394"/>
      <c r="CPQ567" s="394"/>
      <c r="CPR567" s="394"/>
      <c r="CPS567" s="394"/>
      <c r="CPT567" s="394"/>
      <c r="CPU567" s="394"/>
      <c r="CPV567" s="394"/>
      <c r="CPW567" s="394"/>
      <c r="CPX567" s="394"/>
      <c r="CPY567" s="394"/>
      <c r="CPZ567" s="394"/>
      <c r="CQA567" s="394"/>
      <c r="CQB567" s="394"/>
      <c r="CQC567" s="394"/>
      <c r="CQD567" s="394"/>
      <c r="CQE567" s="394"/>
      <c r="CQF567" s="394"/>
      <c r="CQG567" s="394"/>
      <c r="CQH567" s="394"/>
      <c r="CQI567" s="394"/>
      <c r="CQJ567" s="394"/>
      <c r="CQK567" s="394"/>
      <c r="CQL567" s="394"/>
      <c r="CQM567" s="394"/>
      <c r="CQN567" s="394"/>
      <c r="CQO567" s="394"/>
      <c r="CQP567" s="394"/>
      <c r="CQQ567" s="394"/>
      <c r="CQR567" s="394"/>
      <c r="CQS567" s="394"/>
      <c r="CQT567" s="394"/>
      <c r="CQU567" s="394"/>
      <c r="CQV567" s="394"/>
      <c r="CQW567" s="394"/>
      <c r="CQX567" s="394"/>
      <c r="CQY567" s="394"/>
      <c r="CQZ567" s="394"/>
      <c r="CRA567" s="394"/>
      <c r="CRB567" s="394"/>
      <c r="CRC567" s="394"/>
      <c r="CRD567" s="394"/>
      <c r="CRE567" s="394"/>
      <c r="CRF567" s="394"/>
      <c r="CRG567" s="394"/>
      <c r="CRH567" s="394"/>
      <c r="CRI567" s="394"/>
      <c r="CRJ567" s="394"/>
      <c r="CRK567" s="394"/>
      <c r="CRL567" s="394"/>
      <c r="CRM567" s="394"/>
      <c r="CRN567" s="394"/>
      <c r="CRO567" s="394"/>
      <c r="CRP567" s="394"/>
      <c r="CRQ567" s="394"/>
      <c r="CRR567" s="394"/>
      <c r="CRS567" s="394"/>
      <c r="CRT567" s="394"/>
      <c r="CRU567" s="394"/>
      <c r="CRV567" s="394"/>
      <c r="CRW567" s="394"/>
      <c r="CRX567" s="394"/>
      <c r="CRY567" s="394"/>
      <c r="CRZ567" s="394"/>
      <c r="CSA567" s="394"/>
      <c r="CSB567" s="394"/>
      <c r="CSC567" s="394"/>
      <c r="CSD567" s="394"/>
      <c r="CSE567" s="394"/>
      <c r="CSF567" s="394"/>
      <c r="CSG567" s="394"/>
      <c r="CSH567" s="394"/>
      <c r="CSI567" s="394"/>
      <c r="CSJ567" s="394"/>
      <c r="CSK567" s="394"/>
      <c r="CSL567" s="394"/>
      <c r="CSM567" s="394"/>
      <c r="CSN567" s="394"/>
      <c r="CSO567" s="394"/>
      <c r="CSP567" s="394"/>
      <c r="CSQ567" s="394"/>
      <c r="CSR567" s="394"/>
      <c r="CSS567" s="394"/>
      <c r="CST567" s="394"/>
      <c r="CSU567" s="394"/>
      <c r="CSV567" s="394"/>
      <c r="CSW567" s="394"/>
      <c r="CSX567" s="394"/>
      <c r="CSY567" s="394"/>
      <c r="CSZ567" s="394"/>
      <c r="CTA567" s="394"/>
      <c r="CTB567" s="394"/>
      <c r="CTC567" s="394"/>
      <c r="CTD567" s="394"/>
      <c r="CTE567" s="394"/>
      <c r="CTF567" s="394"/>
      <c r="CTG567" s="394"/>
      <c r="CTH567" s="394"/>
      <c r="CTI567" s="394"/>
      <c r="CTJ567" s="394"/>
      <c r="CTK567" s="394"/>
      <c r="CTL567" s="394"/>
      <c r="CTM567" s="394"/>
      <c r="CTN567" s="394"/>
      <c r="CTO567" s="394"/>
      <c r="CTP567" s="394"/>
      <c r="CTQ567" s="394"/>
      <c r="CTR567" s="394"/>
      <c r="CTS567" s="394"/>
      <c r="CTT567" s="394"/>
      <c r="CTU567" s="394"/>
      <c r="CTV567" s="394"/>
      <c r="CTW567" s="394"/>
      <c r="CTX567" s="394"/>
      <c r="CTY567" s="394"/>
      <c r="CTZ567" s="394"/>
      <c r="CUA567" s="394"/>
      <c r="CUB567" s="394"/>
      <c r="CUC567" s="394"/>
      <c r="CUD567" s="394"/>
      <c r="CUE567" s="394"/>
      <c r="CUF567" s="394"/>
      <c r="CUG567" s="394"/>
      <c r="CUH567" s="394"/>
      <c r="CUI567" s="394"/>
      <c r="CUJ567" s="394"/>
      <c r="CUK567" s="394"/>
      <c r="CUL567" s="394"/>
      <c r="CUM567" s="394"/>
      <c r="CUN567" s="394"/>
      <c r="CUO567" s="394"/>
      <c r="CUP567" s="394"/>
      <c r="CUQ567" s="394"/>
      <c r="CUR567" s="394"/>
      <c r="CUS567" s="394"/>
      <c r="CUT567" s="394"/>
      <c r="CUU567" s="394"/>
      <c r="CUV567" s="394"/>
      <c r="CUW567" s="394"/>
      <c r="CUX567" s="394"/>
      <c r="CUY567" s="394"/>
      <c r="CUZ567" s="394"/>
      <c r="CVA567" s="394"/>
      <c r="CVB567" s="394"/>
      <c r="CVC567" s="394"/>
      <c r="CVD567" s="394"/>
      <c r="CVE567" s="394"/>
      <c r="CVF567" s="394"/>
      <c r="CVG567" s="394"/>
      <c r="CVH567" s="394"/>
      <c r="CVI567" s="394"/>
      <c r="CVJ567" s="394"/>
      <c r="CVK567" s="394"/>
      <c r="CVL567" s="394"/>
      <c r="CVM567" s="394"/>
      <c r="CVN567" s="394"/>
      <c r="CVO567" s="394"/>
      <c r="CVP567" s="394"/>
      <c r="CVQ567" s="394"/>
      <c r="CVR567" s="394"/>
      <c r="CVS567" s="394"/>
      <c r="CVT567" s="394"/>
      <c r="CVU567" s="394"/>
      <c r="CVV567" s="394"/>
      <c r="CVW567" s="394"/>
      <c r="CVX567" s="394"/>
      <c r="CVY567" s="394"/>
      <c r="CVZ567" s="394"/>
      <c r="CWA567" s="394"/>
      <c r="CWB567" s="394"/>
      <c r="CWC567" s="394"/>
      <c r="CWD567" s="394"/>
      <c r="CWE567" s="394"/>
      <c r="CWF567" s="394"/>
      <c r="CWG567" s="394"/>
      <c r="CWH567" s="394"/>
      <c r="CWI567" s="394"/>
      <c r="CWJ567" s="394"/>
      <c r="CWK567" s="394"/>
      <c r="CWL567" s="394"/>
      <c r="CWM567" s="394"/>
      <c r="CWN567" s="394"/>
      <c r="CWO567" s="394"/>
      <c r="CWP567" s="394"/>
      <c r="CWQ567" s="394"/>
      <c r="CWR567" s="394"/>
      <c r="CWS567" s="394"/>
      <c r="CWT567" s="394"/>
      <c r="CWU567" s="394"/>
      <c r="CWV567" s="394"/>
      <c r="CWW567" s="394"/>
      <c r="CWX567" s="394"/>
      <c r="CWY567" s="394"/>
      <c r="CWZ567" s="394"/>
      <c r="CXA567" s="394"/>
      <c r="CXB567" s="394"/>
      <c r="CXC567" s="394"/>
      <c r="CXD567" s="394"/>
      <c r="CXE567" s="394"/>
      <c r="CXF567" s="394"/>
      <c r="CXG567" s="394"/>
      <c r="CXH567" s="394"/>
      <c r="CXI567" s="394"/>
      <c r="CXJ567" s="394"/>
      <c r="CXK567" s="394"/>
      <c r="CXL567" s="394"/>
      <c r="CXM567" s="394"/>
      <c r="CXN567" s="394"/>
      <c r="CXO567" s="394"/>
      <c r="CXP567" s="394"/>
      <c r="CXQ567" s="394"/>
      <c r="CXR567" s="394"/>
      <c r="CXS567" s="394"/>
      <c r="CXT567" s="394"/>
      <c r="CXU567" s="394"/>
      <c r="CXV567" s="394"/>
      <c r="CXW567" s="394"/>
      <c r="CXX567" s="394"/>
      <c r="CXY567" s="394"/>
      <c r="CXZ567" s="394"/>
      <c r="CYA567" s="394"/>
      <c r="CYB567" s="394"/>
      <c r="CYC567" s="394"/>
      <c r="CYD567" s="394"/>
      <c r="CYE567" s="394"/>
      <c r="CYF567" s="394"/>
      <c r="CYG567" s="394"/>
      <c r="CYH567" s="394"/>
      <c r="CYI567" s="394"/>
      <c r="CYJ567" s="394"/>
      <c r="CYK567" s="394"/>
      <c r="CYL567" s="394"/>
      <c r="CYM567" s="394"/>
      <c r="CYN567" s="394"/>
      <c r="CYO567" s="394"/>
      <c r="CYP567" s="394"/>
      <c r="CYQ567" s="394"/>
      <c r="CYR567" s="394"/>
      <c r="CYS567" s="394"/>
      <c r="CYT567" s="394"/>
      <c r="CYU567" s="394"/>
      <c r="CYV567" s="394"/>
      <c r="CYW567" s="394"/>
      <c r="CYX567" s="394"/>
      <c r="CYY567" s="394"/>
      <c r="CYZ567" s="394"/>
      <c r="CZA567" s="394"/>
      <c r="CZB567" s="394"/>
      <c r="CZC567" s="394"/>
      <c r="CZD567" s="394"/>
      <c r="CZE567" s="394"/>
      <c r="CZF567" s="394"/>
      <c r="CZG567" s="394"/>
      <c r="CZH567" s="394"/>
      <c r="CZI567" s="394"/>
      <c r="CZJ567" s="394"/>
      <c r="CZK567" s="394"/>
      <c r="CZL567" s="394"/>
      <c r="CZM567" s="394"/>
      <c r="CZN567" s="394"/>
      <c r="CZO567" s="394"/>
      <c r="CZP567" s="394"/>
      <c r="CZQ567" s="394"/>
      <c r="CZR567" s="394"/>
      <c r="CZS567" s="394"/>
      <c r="CZT567" s="394"/>
      <c r="CZU567" s="394"/>
      <c r="CZV567" s="394"/>
      <c r="CZW567" s="394"/>
      <c r="CZX567" s="394"/>
      <c r="CZY567" s="394"/>
      <c r="CZZ567" s="394"/>
      <c r="DAA567" s="394"/>
      <c r="DAB567" s="394"/>
      <c r="DAC567" s="394"/>
      <c r="DAD567" s="394"/>
      <c r="DAE567" s="394"/>
      <c r="DAF567" s="394"/>
      <c r="DAG567" s="394"/>
      <c r="DAH567" s="394"/>
      <c r="DAI567" s="394"/>
      <c r="DAJ567" s="394"/>
      <c r="DAK567" s="394"/>
      <c r="DAL567" s="394"/>
      <c r="DAM567" s="394"/>
      <c r="DAN567" s="394"/>
      <c r="DAO567" s="394"/>
      <c r="DAP567" s="394"/>
      <c r="DAQ567" s="394"/>
      <c r="DAR567" s="394"/>
      <c r="DAS567" s="394"/>
      <c r="DAT567" s="394"/>
      <c r="DAU567" s="394"/>
      <c r="DAV567" s="394"/>
      <c r="DAW567" s="394"/>
      <c r="DAX567" s="394"/>
      <c r="DAY567" s="394"/>
      <c r="DAZ567" s="394"/>
      <c r="DBA567" s="394"/>
      <c r="DBB567" s="394"/>
      <c r="DBC567" s="394"/>
      <c r="DBD567" s="394"/>
      <c r="DBE567" s="394"/>
      <c r="DBF567" s="394"/>
      <c r="DBG567" s="394"/>
      <c r="DBH567" s="394"/>
      <c r="DBI567" s="394"/>
      <c r="DBJ567" s="394"/>
      <c r="DBK567" s="394"/>
      <c r="DBL567" s="394"/>
      <c r="DBM567" s="394"/>
      <c r="DBN567" s="394"/>
      <c r="DBO567" s="394"/>
      <c r="DBP567" s="394"/>
      <c r="DBQ567" s="394"/>
      <c r="DBR567" s="394"/>
      <c r="DBS567" s="394"/>
      <c r="DBT567" s="394"/>
      <c r="DBU567" s="394"/>
      <c r="DBV567" s="394"/>
      <c r="DBW567" s="394"/>
      <c r="DBX567" s="394"/>
      <c r="DBY567" s="394"/>
      <c r="DBZ567" s="394"/>
      <c r="DCA567" s="394"/>
      <c r="DCB567" s="394"/>
      <c r="DCC567" s="394"/>
      <c r="DCD567" s="394"/>
      <c r="DCE567" s="394"/>
      <c r="DCF567" s="394"/>
      <c r="DCG567" s="394"/>
      <c r="DCH567" s="394"/>
      <c r="DCI567" s="394"/>
      <c r="DCJ567" s="394"/>
      <c r="DCK567" s="394"/>
      <c r="DCL567" s="394"/>
      <c r="DCM567" s="394"/>
      <c r="DCN567" s="394"/>
      <c r="DCO567" s="394"/>
      <c r="DCP567" s="394"/>
      <c r="DCQ567" s="394"/>
      <c r="DCR567" s="394"/>
      <c r="DCS567" s="394"/>
      <c r="DCT567" s="394"/>
      <c r="DCU567" s="394"/>
      <c r="DCV567" s="394"/>
      <c r="DCW567" s="394"/>
      <c r="DCX567" s="394"/>
      <c r="DCY567" s="394"/>
      <c r="DCZ567" s="394"/>
      <c r="DDA567" s="394"/>
      <c r="DDB567" s="394"/>
      <c r="DDC567" s="394"/>
      <c r="DDD567" s="394"/>
      <c r="DDE567" s="394"/>
      <c r="DDF567" s="394"/>
      <c r="DDG567" s="394"/>
      <c r="DDH567" s="394"/>
      <c r="DDI567" s="394"/>
      <c r="DDJ567" s="394"/>
      <c r="DDK567" s="394"/>
      <c r="DDL567" s="394"/>
      <c r="DDM567" s="394"/>
      <c r="DDN567" s="394"/>
      <c r="DDO567" s="394"/>
      <c r="DDP567" s="394"/>
      <c r="DDQ567" s="394"/>
      <c r="DDR567" s="394"/>
      <c r="DDS567" s="394"/>
      <c r="DDT567" s="394"/>
      <c r="DDU567" s="394"/>
      <c r="DDV567" s="394"/>
      <c r="DDW567" s="394"/>
      <c r="DDX567" s="394"/>
      <c r="DDY567" s="394"/>
      <c r="DDZ567" s="394"/>
      <c r="DEA567" s="394"/>
      <c r="DEB567" s="394"/>
      <c r="DEC567" s="394"/>
      <c r="DED567" s="394"/>
      <c r="DEE567" s="394"/>
      <c r="DEF567" s="394"/>
      <c r="DEG567" s="394"/>
      <c r="DEH567" s="394"/>
      <c r="DEI567" s="394"/>
      <c r="DEJ567" s="394"/>
      <c r="DEK567" s="394"/>
      <c r="DEL567" s="394"/>
      <c r="DEM567" s="394"/>
      <c r="DEN567" s="394"/>
      <c r="DEO567" s="394"/>
      <c r="DEP567" s="394"/>
      <c r="DEQ567" s="394"/>
      <c r="DER567" s="394"/>
      <c r="DES567" s="394"/>
      <c r="DET567" s="394"/>
      <c r="DEU567" s="394"/>
      <c r="DEV567" s="394"/>
      <c r="DEW567" s="394"/>
      <c r="DEX567" s="394"/>
      <c r="DEY567" s="394"/>
      <c r="DEZ567" s="394"/>
      <c r="DFA567" s="394"/>
      <c r="DFB567" s="394"/>
      <c r="DFC567" s="394"/>
      <c r="DFD567" s="394"/>
      <c r="DFE567" s="394"/>
      <c r="DFF567" s="394"/>
      <c r="DFG567" s="394"/>
      <c r="DFH567" s="394"/>
      <c r="DFI567" s="394"/>
      <c r="DFJ567" s="394"/>
      <c r="DFK567" s="394"/>
      <c r="DFL567" s="394"/>
      <c r="DFM567" s="394"/>
      <c r="DFN567" s="394"/>
      <c r="DFO567" s="394"/>
      <c r="DFP567" s="394"/>
      <c r="DFQ567" s="394"/>
      <c r="DFR567" s="394"/>
      <c r="DFS567" s="394"/>
      <c r="DFT567" s="394"/>
      <c r="DFU567" s="394"/>
      <c r="DFV567" s="394"/>
      <c r="DFW567" s="394"/>
      <c r="DFX567" s="394"/>
      <c r="DFY567" s="394"/>
      <c r="DFZ567" s="394"/>
      <c r="DGA567" s="394"/>
      <c r="DGB567" s="394"/>
      <c r="DGC567" s="394"/>
      <c r="DGD567" s="394"/>
      <c r="DGE567" s="394"/>
      <c r="DGF567" s="394"/>
      <c r="DGG567" s="394"/>
      <c r="DGH567" s="394"/>
      <c r="DGI567" s="394"/>
      <c r="DGJ567" s="394"/>
      <c r="DGK567" s="394"/>
      <c r="DGL567" s="394"/>
      <c r="DGM567" s="394"/>
      <c r="DGN567" s="394"/>
      <c r="DGO567" s="394"/>
      <c r="DGP567" s="394"/>
      <c r="DGQ567" s="394"/>
      <c r="DGR567" s="394"/>
      <c r="DGS567" s="394"/>
      <c r="DGT567" s="394"/>
      <c r="DGU567" s="394"/>
      <c r="DGV567" s="394"/>
      <c r="DGW567" s="394"/>
      <c r="DGX567" s="394"/>
      <c r="DGY567" s="394"/>
      <c r="DGZ567" s="394"/>
      <c r="DHA567" s="394"/>
      <c r="DHB567" s="394"/>
      <c r="DHC567" s="394"/>
      <c r="DHD567" s="394"/>
      <c r="DHE567" s="394"/>
      <c r="DHF567" s="394"/>
      <c r="DHG567" s="394"/>
      <c r="DHH567" s="394"/>
      <c r="DHI567" s="394"/>
      <c r="DHJ567" s="394"/>
      <c r="DHK567" s="394"/>
      <c r="DHL567" s="394"/>
      <c r="DHM567" s="394"/>
      <c r="DHN567" s="394"/>
      <c r="DHO567" s="394"/>
      <c r="DHP567" s="394"/>
      <c r="DHQ567" s="394"/>
      <c r="DHR567" s="394"/>
      <c r="DHS567" s="394"/>
      <c r="DHT567" s="394"/>
      <c r="DHU567" s="394"/>
      <c r="DHV567" s="394"/>
      <c r="DHW567" s="394"/>
      <c r="DHX567" s="394"/>
      <c r="DHY567" s="394"/>
      <c r="DHZ567" s="394"/>
      <c r="DIA567" s="394"/>
      <c r="DIB567" s="394"/>
      <c r="DIC567" s="394"/>
      <c r="DID567" s="394"/>
      <c r="DIE567" s="394"/>
      <c r="DIF567" s="394"/>
      <c r="DIG567" s="394"/>
      <c r="DIH567" s="394"/>
      <c r="DII567" s="394"/>
      <c r="DIJ567" s="394"/>
      <c r="DIK567" s="394"/>
      <c r="DIL567" s="394"/>
      <c r="DIM567" s="394"/>
      <c r="DIN567" s="394"/>
      <c r="DIO567" s="394"/>
      <c r="DIP567" s="394"/>
      <c r="DIQ567" s="394"/>
      <c r="DIR567" s="394"/>
      <c r="DIS567" s="394"/>
      <c r="DIT567" s="394"/>
      <c r="DIU567" s="394"/>
      <c r="DIV567" s="394"/>
      <c r="DIW567" s="394"/>
      <c r="DIX567" s="394"/>
      <c r="DIY567" s="394"/>
      <c r="DIZ567" s="394"/>
      <c r="DJA567" s="394"/>
      <c r="DJB567" s="394"/>
      <c r="DJC567" s="394"/>
      <c r="DJD567" s="394"/>
      <c r="DJE567" s="394"/>
      <c r="DJF567" s="394"/>
      <c r="DJG567" s="394"/>
      <c r="DJH567" s="394"/>
      <c r="DJI567" s="394"/>
      <c r="DJJ567" s="394"/>
      <c r="DJK567" s="394"/>
      <c r="DJL567" s="394"/>
      <c r="DJM567" s="394"/>
      <c r="DJN567" s="394"/>
      <c r="DJO567" s="394"/>
      <c r="DJP567" s="394"/>
      <c r="DJQ567" s="394"/>
      <c r="DJR567" s="394"/>
      <c r="DJS567" s="394"/>
      <c r="DJT567" s="394"/>
      <c r="DJU567" s="394"/>
      <c r="DJV567" s="394"/>
      <c r="DJW567" s="394"/>
      <c r="DJX567" s="394"/>
      <c r="DJY567" s="394"/>
      <c r="DJZ567" s="394"/>
      <c r="DKA567" s="394"/>
      <c r="DKB567" s="394"/>
      <c r="DKC567" s="394"/>
      <c r="DKD567" s="394"/>
      <c r="DKE567" s="394"/>
      <c r="DKF567" s="394"/>
      <c r="DKG567" s="394"/>
      <c r="DKH567" s="394"/>
      <c r="DKI567" s="394"/>
      <c r="DKJ567" s="394"/>
      <c r="DKK567" s="394"/>
      <c r="DKL567" s="394"/>
      <c r="DKM567" s="394"/>
      <c r="DKN567" s="394"/>
      <c r="DKO567" s="394"/>
      <c r="DKP567" s="394"/>
      <c r="DKQ567" s="394"/>
      <c r="DKR567" s="394"/>
      <c r="DKS567" s="394"/>
      <c r="DKT567" s="394"/>
      <c r="DKU567" s="394"/>
      <c r="DKV567" s="394"/>
      <c r="DKW567" s="394"/>
      <c r="DKX567" s="394"/>
      <c r="DKY567" s="394"/>
      <c r="DKZ567" s="394"/>
      <c r="DLA567" s="394"/>
      <c r="DLB567" s="394"/>
      <c r="DLC567" s="394"/>
      <c r="DLD567" s="394"/>
      <c r="DLE567" s="394"/>
      <c r="DLF567" s="394"/>
      <c r="DLG567" s="394"/>
      <c r="DLH567" s="394"/>
      <c r="DLI567" s="394"/>
      <c r="DLJ567" s="394"/>
      <c r="DLK567" s="394"/>
      <c r="DLL567" s="394"/>
      <c r="DLM567" s="394"/>
      <c r="DLN567" s="394"/>
      <c r="DLO567" s="394"/>
      <c r="DLP567" s="394"/>
      <c r="DLQ567" s="394"/>
      <c r="DLR567" s="394"/>
      <c r="DLS567" s="394"/>
      <c r="DLT567" s="394"/>
      <c r="DLU567" s="394"/>
      <c r="DLV567" s="394"/>
      <c r="DLW567" s="394"/>
      <c r="DLX567" s="394"/>
      <c r="DLY567" s="394"/>
      <c r="DLZ567" s="394"/>
      <c r="DMA567" s="394"/>
      <c r="DMB567" s="394"/>
      <c r="DMC567" s="394"/>
      <c r="DMD567" s="394"/>
      <c r="DME567" s="394"/>
      <c r="DMF567" s="394"/>
      <c r="DMG567" s="394"/>
      <c r="DMH567" s="394"/>
      <c r="DMI567" s="394"/>
      <c r="DMJ567" s="394"/>
      <c r="DMK567" s="394"/>
      <c r="DML567" s="394"/>
      <c r="DMM567" s="394"/>
      <c r="DMN567" s="394"/>
      <c r="DMO567" s="394"/>
      <c r="DMP567" s="394"/>
      <c r="DMQ567" s="394"/>
      <c r="DMR567" s="394"/>
      <c r="DMS567" s="394"/>
      <c r="DMT567" s="394"/>
      <c r="DMU567" s="394"/>
      <c r="DMV567" s="394"/>
      <c r="DMW567" s="394"/>
      <c r="DMX567" s="394"/>
      <c r="DMY567" s="394"/>
      <c r="DMZ567" s="394"/>
      <c r="DNA567" s="394"/>
      <c r="DNB567" s="394"/>
      <c r="DNC567" s="394"/>
      <c r="DND567" s="394"/>
      <c r="DNE567" s="394"/>
      <c r="DNF567" s="394"/>
      <c r="DNG567" s="394"/>
      <c r="DNH567" s="394"/>
      <c r="DNI567" s="394"/>
      <c r="DNJ567" s="394"/>
      <c r="DNK567" s="394"/>
      <c r="DNL567" s="394"/>
      <c r="DNM567" s="394"/>
      <c r="DNN567" s="394"/>
      <c r="DNO567" s="394"/>
      <c r="DNP567" s="394"/>
      <c r="DNQ567" s="394"/>
      <c r="DNR567" s="394"/>
      <c r="DNS567" s="394"/>
      <c r="DNT567" s="394"/>
      <c r="DNU567" s="394"/>
      <c r="DNV567" s="394"/>
      <c r="DNW567" s="394"/>
      <c r="DNX567" s="394"/>
      <c r="DNY567" s="394"/>
      <c r="DNZ567" s="394"/>
      <c r="DOA567" s="394"/>
      <c r="DOB567" s="394"/>
      <c r="DOC567" s="394"/>
      <c r="DOD567" s="394"/>
      <c r="DOE567" s="394"/>
      <c r="DOF567" s="394"/>
      <c r="DOG567" s="394"/>
      <c r="DOH567" s="394"/>
      <c r="DOI567" s="394"/>
      <c r="DOJ567" s="394"/>
      <c r="DOK567" s="394"/>
      <c r="DOL567" s="394"/>
      <c r="DOM567" s="394"/>
      <c r="DON567" s="394"/>
      <c r="DOO567" s="394"/>
      <c r="DOP567" s="394"/>
      <c r="DOQ567" s="394"/>
      <c r="DOR567" s="394"/>
      <c r="DOS567" s="394"/>
      <c r="DOT567" s="394"/>
      <c r="DOU567" s="394"/>
      <c r="DOV567" s="394"/>
      <c r="DOW567" s="394"/>
      <c r="DOX567" s="394"/>
      <c r="DOY567" s="394"/>
      <c r="DOZ567" s="394"/>
      <c r="DPA567" s="394"/>
      <c r="DPB567" s="394"/>
      <c r="DPC567" s="394"/>
      <c r="DPD567" s="394"/>
      <c r="DPE567" s="394"/>
      <c r="DPF567" s="394"/>
      <c r="DPG567" s="394"/>
      <c r="DPH567" s="394"/>
      <c r="DPI567" s="394"/>
      <c r="DPJ567" s="394"/>
      <c r="DPK567" s="394"/>
      <c r="DPL567" s="394"/>
      <c r="DPM567" s="394"/>
      <c r="DPN567" s="394"/>
      <c r="DPO567" s="394"/>
      <c r="DPP567" s="394"/>
      <c r="DPQ567" s="394"/>
      <c r="DPR567" s="394"/>
      <c r="DPS567" s="394"/>
      <c r="DPT567" s="394"/>
      <c r="DPU567" s="394"/>
      <c r="DPV567" s="394"/>
      <c r="DPW567" s="394"/>
      <c r="DPX567" s="394"/>
      <c r="DPY567" s="394"/>
      <c r="DPZ567" s="394"/>
      <c r="DQA567" s="394"/>
      <c r="DQB567" s="394"/>
      <c r="DQC567" s="394"/>
      <c r="DQD567" s="394"/>
      <c r="DQE567" s="394"/>
      <c r="DQF567" s="394"/>
      <c r="DQG567" s="394"/>
      <c r="DQH567" s="394"/>
      <c r="DQI567" s="394"/>
      <c r="DQJ567" s="394"/>
      <c r="DQK567" s="394"/>
      <c r="DQL567" s="394"/>
      <c r="DQM567" s="394"/>
      <c r="DQN567" s="394"/>
      <c r="DQO567" s="394"/>
      <c r="DQP567" s="394"/>
      <c r="DQQ567" s="394"/>
      <c r="DQR567" s="394"/>
      <c r="DQS567" s="394"/>
      <c r="DQT567" s="394"/>
      <c r="DQU567" s="394"/>
      <c r="DQV567" s="394"/>
      <c r="DQW567" s="394"/>
      <c r="DQX567" s="394"/>
      <c r="DQY567" s="394"/>
      <c r="DQZ567" s="394"/>
      <c r="DRA567" s="394"/>
      <c r="DRB567" s="394"/>
      <c r="DRC567" s="394"/>
      <c r="DRD567" s="394"/>
      <c r="DRE567" s="394"/>
      <c r="DRF567" s="394"/>
      <c r="DRG567" s="394"/>
      <c r="DRH567" s="394"/>
      <c r="DRI567" s="394"/>
      <c r="DRJ567" s="394"/>
      <c r="DRK567" s="394"/>
      <c r="DRL567" s="394"/>
      <c r="DRM567" s="394"/>
      <c r="DRN567" s="394"/>
      <c r="DRO567" s="394"/>
      <c r="DRP567" s="394"/>
      <c r="DRQ567" s="394"/>
      <c r="DRR567" s="394"/>
      <c r="DRS567" s="394"/>
      <c r="DRT567" s="394"/>
      <c r="DRU567" s="394"/>
      <c r="DRV567" s="394"/>
      <c r="DRW567" s="394"/>
      <c r="DRX567" s="394"/>
      <c r="DRY567" s="394"/>
      <c r="DRZ567" s="394"/>
      <c r="DSA567" s="394"/>
      <c r="DSB567" s="394"/>
      <c r="DSC567" s="394"/>
      <c r="DSD567" s="394"/>
      <c r="DSE567" s="394"/>
      <c r="DSF567" s="394"/>
      <c r="DSG567" s="394"/>
      <c r="DSH567" s="394"/>
      <c r="DSI567" s="394"/>
      <c r="DSJ567" s="394"/>
      <c r="DSK567" s="394"/>
      <c r="DSL567" s="394"/>
      <c r="DSM567" s="394"/>
      <c r="DSN567" s="394"/>
      <c r="DSO567" s="394"/>
      <c r="DSP567" s="394"/>
      <c r="DSQ567" s="394"/>
      <c r="DSR567" s="394"/>
      <c r="DSS567" s="394"/>
      <c r="DST567" s="394"/>
      <c r="DSU567" s="394"/>
      <c r="DSV567" s="394"/>
      <c r="DSW567" s="394"/>
      <c r="DSX567" s="394"/>
      <c r="DSY567" s="394"/>
      <c r="DSZ567" s="394"/>
      <c r="DTA567" s="394"/>
      <c r="DTB567" s="394"/>
      <c r="DTC567" s="394"/>
      <c r="DTD567" s="394"/>
      <c r="DTE567" s="394"/>
      <c r="DTF567" s="394"/>
      <c r="DTG567" s="394"/>
      <c r="DTH567" s="394"/>
      <c r="DTI567" s="394"/>
      <c r="DTJ567" s="394"/>
      <c r="DTK567" s="394"/>
      <c r="DTL567" s="394"/>
      <c r="DTM567" s="394"/>
      <c r="DTN567" s="394"/>
      <c r="DTO567" s="394"/>
      <c r="DTP567" s="394"/>
      <c r="DTQ567" s="394"/>
      <c r="DTR567" s="394"/>
      <c r="DTS567" s="394"/>
      <c r="DTT567" s="394"/>
      <c r="DTU567" s="394"/>
      <c r="DTV567" s="394"/>
      <c r="DTW567" s="394"/>
      <c r="DTX567" s="394"/>
      <c r="DTY567" s="394"/>
      <c r="DTZ567" s="394"/>
      <c r="DUA567" s="394"/>
      <c r="DUB567" s="394"/>
      <c r="DUC567" s="394"/>
      <c r="DUD567" s="394"/>
      <c r="DUE567" s="394"/>
      <c r="DUF567" s="394"/>
      <c r="DUG567" s="394"/>
      <c r="DUH567" s="394"/>
      <c r="DUI567" s="394"/>
      <c r="DUJ567" s="394"/>
      <c r="DUK567" s="394"/>
      <c r="DUL567" s="394"/>
      <c r="DUM567" s="394"/>
      <c r="DUN567" s="394"/>
      <c r="DUO567" s="394"/>
      <c r="DUP567" s="394"/>
      <c r="DUQ567" s="394"/>
      <c r="DUR567" s="394"/>
      <c r="DUS567" s="394"/>
      <c r="DUT567" s="394"/>
      <c r="DUU567" s="394"/>
      <c r="DUV567" s="394"/>
      <c r="DUW567" s="394"/>
      <c r="DUX567" s="394"/>
      <c r="DUY567" s="394"/>
      <c r="DUZ567" s="394"/>
      <c r="DVA567" s="394"/>
      <c r="DVB567" s="394"/>
      <c r="DVC567" s="394"/>
      <c r="DVD567" s="394"/>
      <c r="DVE567" s="394"/>
      <c r="DVF567" s="394"/>
      <c r="DVG567" s="394"/>
      <c r="DVH567" s="394"/>
      <c r="DVI567" s="394"/>
      <c r="DVJ567" s="394"/>
      <c r="DVK567" s="394"/>
      <c r="DVL567" s="394"/>
      <c r="DVM567" s="394"/>
      <c r="DVN567" s="394"/>
      <c r="DVO567" s="394"/>
      <c r="DVP567" s="394"/>
      <c r="DVQ567" s="394"/>
      <c r="DVR567" s="394"/>
      <c r="DVS567" s="394"/>
      <c r="DVT567" s="394"/>
      <c r="DVU567" s="394"/>
      <c r="DVV567" s="394"/>
      <c r="DVW567" s="394"/>
      <c r="DVX567" s="394"/>
      <c r="DVY567" s="394"/>
      <c r="DVZ567" s="394"/>
      <c r="DWA567" s="394"/>
      <c r="DWB567" s="394"/>
      <c r="DWC567" s="394"/>
      <c r="DWD567" s="394"/>
      <c r="DWE567" s="394"/>
      <c r="DWF567" s="394"/>
      <c r="DWG567" s="394"/>
      <c r="DWH567" s="394"/>
      <c r="DWI567" s="394"/>
      <c r="DWJ567" s="394"/>
      <c r="DWK567" s="394"/>
      <c r="DWL567" s="394"/>
      <c r="DWM567" s="394"/>
      <c r="DWN567" s="394"/>
      <c r="DWO567" s="394"/>
      <c r="DWP567" s="394"/>
      <c r="DWQ567" s="394"/>
      <c r="DWR567" s="394"/>
      <c r="DWS567" s="394"/>
      <c r="DWT567" s="394"/>
      <c r="DWU567" s="394"/>
      <c r="DWV567" s="394"/>
      <c r="DWW567" s="394"/>
      <c r="DWX567" s="394"/>
      <c r="DWY567" s="394"/>
      <c r="DWZ567" s="394"/>
      <c r="DXA567" s="394"/>
      <c r="DXB567" s="394"/>
      <c r="DXC567" s="394"/>
      <c r="DXD567" s="394"/>
      <c r="DXE567" s="394"/>
      <c r="DXF567" s="394"/>
      <c r="DXG567" s="394"/>
      <c r="DXH567" s="394"/>
      <c r="DXI567" s="394"/>
      <c r="DXJ567" s="394"/>
      <c r="DXK567" s="394"/>
      <c r="DXL567" s="394"/>
      <c r="DXM567" s="394"/>
      <c r="DXN567" s="394"/>
      <c r="DXO567" s="394"/>
      <c r="DXP567" s="394"/>
      <c r="DXQ567" s="394"/>
      <c r="DXR567" s="394"/>
      <c r="DXS567" s="394"/>
      <c r="DXT567" s="394"/>
      <c r="DXU567" s="394"/>
      <c r="DXV567" s="394"/>
      <c r="DXW567" s="394"/>
      <c r="DXX567" s="394"/>
      <c r="DXY567" s="394"/>
      <c r="DXZ567" s="394"/>
      <c r="DYA567" s="394"/>
      <c r="DYB567" s="394"/>
      <c r="DYC567" s="394"/>
      <c r="DYD567" s="394"/>
      <c r="DYE567" s="394"/>
      <c r="DYF567" s="394"/>
      <c r="DYG567" s="394"/>
      <c r="DYH567" s="394"/>
      <c r="DYI567" s="394"/>
      <c r="DYJ567" s="394"/>
      <c r="DYK567" s="394"/>
      <c r="DYL567" s="394"/>
      <c r="DYM567" s="394"/>
      <c r="DYN567" s="394"/>
      <c r="DYO567" s="394"/>
      <c r="DYP567" s="394"/>
      <c r="DYQ567" s="394"/>
      <c r="DYR567" s="394"/>
      <c r="DYS567" s="394"/>
      <c r="DYT567" s="394"/>
      <c r="DYU567" s="394"/>
      <c r="DYV567" s="394"/>
      <c r="DYW567" s="394"/>
      <c r="DYX567" s="394"/>
      <c r="DYY567" s="394"/>
      <c r="DYZ567" s="394"/>
      <c r="DZA567" s="394"/>
      <c r="DZB567" s="394"/>
      <c r="DZC567" s="394"/>
      <c r="DZD567" s="394"/>
      <c r="DZE567" s="394"/>
      <c r="DZF567" s="394"/>
      <c r="DZG567" s="394"/>
      <c r="DZH567" s="394"/>
      <c r="DZI567" s="394"/>
      <c r="DZJ567" s="394"/>
      <c r="DZK567" s="394"/>
      <c r="DZL567" s="394"/>
      <c r="DZM567" s="394"/>
      <c r="DZN567" s="394"/>
      <c r="DZO567" s="394"/>
      <c r="DZP567" s="394"/>
      <c r="DZQ567" s="394"/>
      <c r="DZR567" s="394"/>
      <c r="DZS567" s="394"/>
      <c r="DZT567" s="394"/>
      <c r="DZU567" s="394"/>
      <c r="DZV567" s="394"/>
      <c r="DZW567" s="394"/>
      <c r="DZX567" s="394"/>
      <c r="DZY567" s="394"/>
      <c r="DZZ567" s="394"/>
      <c r="EAA567" s="394"/>
      <c r="EAB567" s="394"/>
      <c r="EAC567" s="394"/>
      <c r="EAD567" s="394"/>
      <c r="EAE567" s="394"/>
      <c r="EAF567" s="394"/>
      <c r="EAG567" s="394"/>
      <c r="EAH567" s="394"/>
      <c r="EAI567" s="394"/>
      <c r="EAJ567" s="394"/>
      <c r="EAK567" s="394"/>
      <c r="EAL567" s="394"/>
      <c r="EAM567" s="394"/>
      <c r="EAN567" s="394"/>
      <c r="EAO567" s="394"/>
      <c r="EAP567" s="394"/>
      <c r="EAQ567" s="394"/>
      <c r="EAR567" s="394"/>
      <c r="EAS567" s="394"/>
      <c r="EAT567" s="394"/>
      <c r="EAU567" s="394"/>
      <c r="EAV567" s="394"/>
      <c r="EAW567" s="394"/>
      <c r="EAX567" s="394"/>
      <c r="EAY567" s="394"/>
      <c r="EAZ567" s="394"/>
      <c r="EBA567" s="394"/>
      <c r="EBB567" s="394"/>
      <c r="EBC567" s="394"/>
      <c r="EBD567" s="394"/>
      <c r="EBE567" s="394"/>
      <c r="EBF567" s="394"/>
      <c r="EBG567" s="394"/>
      <c r="EBH567" s="394"/>
      <c r="EBI567" s="394"/>
      <c r="EBJ567" s="394"/>
      <c r="EBK567" s="394"/>
      <c r="EBL567" s="394"/>
      <c r="EBM567" s="394"/>
      <c r="EBN567" s="394"/>
      <c r="EBO567" s="394"/>
      <c r="EBP567" s="394"/>
      <c r="EBQ567" s="394"/>
      <c r="EBR567" s="394"/>
      <c r="EBS567" s="394"/>
      <c r="EBT567" s="394"/>
      <c r="EBU567" s="394"/>
      <c r="EBV567" s="394"/>
      <c r="EBW567" s="394"/>
      <c r="EBX567" s="394"/>
      <c r="EBY567" s="394"/>
      <c r="EBZ567" s="394"/>
      <c r="ECA567" s="394"/>
      <c r="ECB567" s="394"/>
      <c r="ECC567" s="394"/>
      <c r="ECD567" s="394"/>
      <c r="ECE567" s="394"/>
      <c r="ECF567" s="394"/>
      <c r="ECG567" s="394"/>
      <c r="ECH567" s="394"/>
      <c r="ECI567" s="394"/>
      <c r="ECJ567" s="394"/>
      <c r="ECK567" s="394"/>
      <c r="ECL567" s="394"/>
      <c r="ECM567" s="394"/>
      <c r="ECN567" s="394"/>
      <c r="ECO567" s="394"/>
      <c r="ECP567" s="394"/>
      <c r="ECQ567" s="394"/>
      <c r="ECR567" s="394"/>
      <c r="ECS567" s="394"/>
      <c r="ECT567" s="394"/>
      <c r="ECU567" s="394"/>
      <c r="ECV567" s="394"/>
      <c r="ECW567" s="394"/>
      <c r="ECX567" s="394"/>
      <c r="ECY567" s="394"/>
      <c r="ECZ567" s="394"/>
      <c r="EDA567" s="394"/>
      <c r="EDB567" s="394"/>
      <c r="EDC567" s="394"/>
      <c r="EDD567" s="394"/>
      <c r="EDE567" s="394"/>
      <c r="EDF567" s="394"/>
      <c r="EDG567" s="394"/>
      <c r="EDH567" s="394"/>
      <c r="EDI567" s="394"/>
      <c r="EDJ567" s="394"/>
      <c r="EDK567" s="394"/>
      <c r="EDL567" s="394"/>
      <c r="EDM567" s="394"/>
      <c r="EDN567" s="394"/>
      <c r="EDO567" s="394"/>
      <c r="EDP567" s="394"/>
      <c r="EDQ567" s="394"/>
      <c r="EDR567" s="394"/>
      <c r="EDS567" s="394"/>
      <c r="EDT567" s="394"/>
      <c r="EDU567" s="394"/>
      <c r="EDV567" s="394"/>
      <c r="EDW567" s="394"/>
      <c r="EDX567" s="394"/>
      <c r="EDY567" s="394"/>
      <c r="EDZ567" s="394"/>
      <c r="EEA567" s="394"/>
      <c r="EEB567" s="394"/>
      <c r="EEC567" s="394"/>
      <c r="EED567" s="394"/>
      <c r="EEE567" s="394"/>
      <c r="EEF567" s="394"/>
      <c r="EEG567" s="394"/>
      <c r="EEH567" s="394"/>
      <c r="EEI567" s="394"/>
      <c r="EEJ567" s="394"/>
      <c r="EEK567" s="394"/>
      <c r="EEL567" s="394"/>
      <c r="EEM567" s="394"/>
      <c r="EEN567" s="394"/>
      <c r="EEO567" s="394"/>
      <c r="EEP567" s="394"/>
      <c r="EEQ567" s="394"/>
      <c r="EER567" s="394"/>
      <c r="EES567" s="394"/>
      <c r="EET567" s="394"/>
      <c r="EEU567" s="394"/>
      <c r="EEV567" s="394"/>
      <c r="EEW567" s="394"/>
      <c r="EEX567" s="394"/>
      <c r="EEY567" s="394"/>
      <c r="EEZ567" s="394"/>
      <c r="EFA567" s="394"/>
      <c r="EFB567" s="394"/>
      <c r="EFC567" s="394"/>
      <c r="EFD567" s="394"/>
      <c r="EFE567" s="394"/>
      <c r="EFF567" s="394"/>
      <c r="EFG567" s="394"/>
      <c r="EFH567" s="394"/>
      <c r="EFI567" s="394"/>
      <c r="EFJ567" s="394"/>
      <c r="EFK567" s="394"/>
      <c r="EFL567" s="394"/>
      <c r="EFM567" s="394"/>
      <c r="EFN567" s="394"/>
      <c r="EFO567" s="394"/>
      <c r="EFP567" s="394"/>
      <c r="EFQ567" s="394"/>
      <c r="EFR567" s="394"/>
      <c r="EFS567" s="394"/>
      <c r="EFT567" s="394"/>
      <c r="EFU567" s="394"/>
      <c r="EFV567" s="394"/>
      <c r="EFW567" s="394"/>
      <c r="EFX567" s="394"/>
      <c r="EFY567" s="394"/>
      <c r="EFZ567" s="394"/>
      <c r="EGA567" s="394"/>
      <c r="EGB567" s="394"/>
      <c r="EGC567" s="394"/>
      <c r="EGD567" s="394"/>
      <c r="EGE567" s="394"/>
      <c r="EGF567" s="394"/>
      <c r="EGG567" s="394"/>
      <c r="EGH567" s="394"/>
      <c r="EGI567" s="394"/>
      <c r="EGJ567" s="394"/>
      <c r="EGK567" s="394"/>
      <c r="EGL567" s="394"/>
      <c r="EGM567" s="394"/>
      <c r="EGN567" s="394"/>
      <c r="EGO567" s="394"/>
      <c r="EGP567" s="394"/>
      <c r="EGQ567" s="394"/>
      <c r="EGR567" s="394"/>
      <c r="EGS567" s="394"/>
      <c r="EGT567" s="394"/>
      <c r="EGU567" s="394"/>
      <c r="EGV567" s="394"/>
      <c r="EGW567" s="394"/>
      <c r="EGX567" s="394"/>
      <c r="EGY567" s="394"/>
      <c r="EGZ567" s="394"/>
      <c r="EHA567" s="394"/>
      <c r="EHB567" s="394"/>
      <c r="EHC567" s="394"/>
      <c r="EHD567" s="394"/>
      <c r="EHE567" s="394"/>
      <c r="EHF567" s="394"/>
      <c r="EHG567" s="394"/>
      <c r="EHH567" s="394"/>
      <c r="EHI567" s="394"/>
      <c r="EHJ567" s="394"/>
      <c r="EHK567" s="394"/>
      <c r="EHL567" s="394"/>
      <c r="EHM567" s="394"/>
      <c r="EHN567" s="394"/>
      <c r="EHO567" s="394"/>
      <c r="EHP567" s="394"/>
      <c r="EHQ567" s="394"/>
      <c r="EHR567" s="394"/>
      <c r="EHS567" s="394"/>
      <c r="EHT567" s="394"/>
      <c r="EHU567" s="394"/>
      <c r="EHV567" s="394"/>
      <c r="EHW567" s="394"/>
      <c r="EHX567" s="394"/>
      <c r="EHY567" s="394"/>
      <c r="EHZ567" s="394"/>
      <c r="EIA567" s="394"/>
      <c r="EIB567" s="394"/>
      <c r="EIC567" s="394"/>
      <c r="EID567" s="394"/>
      <c r="EIE567" s="394"/>
      <c r="EIF567" s="394"/>
      <c r="EIG567" s="394"/>
      <c r="EIH567" s="394"/>
      <c r="EII567" s="394"/>
      <c r="EIJ567" s="394"/>
      <c r="EIK567" s="394"/>
      <c r="EIL567" s="394"/>
      <c r="EIM567" s="394"/>
      <c r="EIN567" s="394"/>
      <c r="EIO567" s="394"/>
      <c r="EIP567" s="394"/>
      <c r="EIQ567" s="394"/>
      <c r="EIR567" s="394"/>
      <c r="EIS567" s="394"/>
      <c r="EIT567" s="394"/>
      <c r="EIU567" s="394"/>
      <c r="EIV567" s="394"/>
      <c r="EIW567" s="394"/>
      <c r="EIX567" s="394"/>
      <c r="EIY567" s="394"/>
      <c r="EIZ567" s="394"/>
      <c r="EJA567" s="394"/>
      <c r="EJB567" s="394"/>
      <c r="EJC567" s="394"/>
      <c r="EJD567" s="394"/>
      <c r="EJE567" s="394"/>
      <c r="EJF567" s="394"/>
      <c r="EJG567" s="394"/>
      <c r="EJH567" s="394"/>
      <c r="EJI567" s="394"/>
      <c r="EJJ567" s="394"/>
      <c r="EJK567" s="394"/>
      <c r="EJL567" s="394"/>
      <c r="EJM567" s="394"/>
      <c r="EJN567" s="394"/>
      <c r="EJO567" s="394"/>
      <c r="EJP567" s="394"/>
      <c r="EJQ567" s="394"/>
      <c r="EJR567" s="394"/>
      <c r="EJS567" s="394"/>
      <c r="EJT567" s="394"/>
      <c r="EJU567" s="394"/>
      <c r="EJV567" s="394"/>
      <c r="EJW567" s="394"/>
      <c r="EJX567" s="394"/>
      <c r="EJY567" s="394"/>
      <c r="EJZ567" s="394"/>
      <c r="EKA567" s="394"/>
      <c r="EKB567" s="394"/>
      <c r="EKC567" s="394"/>
      <c r="EKD567" s="394"/>
      <c r="EKE567" s="394"/>
      <c r="EKF567" s="394"/>
      <c r="EKG567" s="394"/>
      <c r="EKH567" s="394"/>
      <c r="EKI567" s="394"/>
      <c r="EKJ567" s="394"/>
      <c r="EKK567" s="394"/>
      <c r="EKL567" s="394"/>
      <c r="EKM567" s="394"/>
      <c r="EKN567" s="394"/>
      <c r="EKO567" s="394"/>
      <c r="EKP567" s="394"/>
      <c r="EKQ567" s="394"/>
      <c r="EKR567" s="394"/>
      <c r="EKS567" s="394"/>
      <c r="EKT567" s="394"/>
      <c r="EKU567" s="394"/>
      <c r="EKV567" s="394"/>
      <c r="EKW567" s="394"/>
      <c r="EKX567" s="394"/>
      <c r="EKY567" s="394"/>
      <c r="EKZ567" s="394"/>
      <c r="ELA567" s="394"/>
      <c r="ELB567" s="394"/>
      <c r="ELC567" s="394"/>
      <c r="ELD567" s="394"/>
      <c r="ELE567" s="394"/>
      <c r="ELF567" s="394"/>
      <c r="ELG567" s="394"/>
      <c r="ELH567" s="394"/>
      <c r="ELI567" s="394"/>
      <c r="ELJ567" s="394"/>
      <c r="ELK567" s="394"/>
      <c r="ELL567" s="394"/>
      <c r="ELM567" s="394"/>
      <c r="ELN567" s="394"/>
      <c r="ELO567" s="394"/>
      <c r="ELP567" s="394"/>
      <c r="ELQ567" s="394"/>
      <c r="ELR567" s="394"/>
      <c r="ELS567" s="394"/>
      <c r="ELT567" s="394"/>
      <c r="ELU567" s="394"/>
      <c r="ELV567" s="394"/>
      <c r="ELW567" s="394"/>
      <c r="ELX567" s="394"/>
      <c r="ELY567" s="394"/>
      <c r="ELZ567" s="394"/>
      <c r="EMA567" s="394"/>
      <c r="EMB567" s="394"/>
      <c r="EMC567" s="394"/>
      <c r="EMD567" s="394"/>
      <c r="EME567" s="394"/>
      <c r="EMF567" s="394"/>
      <c r="EMG567" s="394"/>
      <c r="EMH567" s="394"/>
      <c r="EMI567" s="394"/>
      <c r="EMJ567" s="394"/>
      <c r="EMK567" s="394"/>
      <c r="EML567" s="394"/>
      <c r="EMM567" s="394"/>
      <c r="EMN567" s="394"/>
      <c r="EMO567" s="394"/>
      <c r="EMP567" s="394"/>
      <c r="EMQ567" s="394"/>
      <c r="EMR567" s="394"/>
      <c r="EMS567" s="394"/>
      <c r="EMT567" s="394"/>
      <c r="EMU567" s="394"/>
      <c r="EMV567" s="394"/>
      <c r="EMW567" s="394"/>
      <c r="EMX567" s="394"/>
      <c r="EMY567" s="394"/>
      <c r="EMZ567" s="394"/>
      <c r="ENA567" s="394"/>
      <c r="ENB567" s="394"/>
      <c r="ENC567" s="394"/>
      <c r="END567" s="394"/>
      <c r="ENE567" s="394"/>
      <c r="ENF567" s="394"/>
      <c r="ENG567" s="394"/>
      <c r="ENH567" s="394"/>
      <c r="ENI567" s="394"/>
      <c r="ENJ567" s="394"/>
      <c r="ENK567" s="394"/>
      <c r="ENL567" s="394"/>
      <c r="ENM567" s="394"/>
      <c r="ENN567" s="394"/>
      <c r="ENO567" s="394"/>
      <c r="ENP567" s="394"/>
      <c r="ENQ567" s="394"/>
      <c r="ENR567" s="394"/>
      <c r="ENS567" s="394"/>
      <c r="ENT567" s="394"/>
      <c r="ENU567" s="394"/>
      <c r="ENV567" s="394"/>
      <c r="ENW567" s="394"/>
      <c r="ENX567" s="394"/>
      <c r="ENY567" s="394"/>
      <c r="ENZ567" s="394"/>
      <c r="EOA567" s="394"/>
      <c r="EOB567" s="394"/>
      <c r="EOC567" s="394"/>
      <c r="EOD567" s="394"/>
      <c r="EOE567" s="394"/>
      <c r="EOF567" s="394"/>
      <c r="EOG567" s="394"/>
      <c r="EOH567" s="394"/>
      <c r="EOI567" s="394"/>
      <c r="EOJ567" s="394"/>
      <c r="EOK567" s="394"/>
      <c r="EOL567" s="394"/>
      <c r="EOM567" s="394"/>
      <c r="EON567" s="394"/>
      <c r="EOO567" s="394"/>
      <c r="EOP567" s="394"/>
      <c r="EOQ567" s="394"/>
      <c r="EOR567" s="394"/>
      <c r="EOS567" s="394"/>
      <c r="EOT567" s="394"/>
      <c r="EOU567" s="394"/>
      <c r="EOV567" s="394"/>
      <c r="EOW567" s="394"/>
      <c r="EOX567" s="394"/>
      <c r="EOY567" s="394"/>
      <c r="EOZ567" s="394"/>
      <c r="EPA567" s="394"/>
      <c r="EPB567" s="394"/>
      <c r="EPC567" s="394"/>
      <c r="EPD567" s="394"/>
      <c r="EPE567" s="394"/>
      <c r="EPF567" s="394"/>
      <c r="EPG567" s="394"/>
      <c r="EPH567" s="394"/>
      <c r="EPI567" s="394"/>
      <c r="EPJ567" s="394"/>
      <c r="EPK567" s="394"/>
      <c r="EPL567" s="394"/>
      <c r="EPM567" s="394"/>
      <c r="EPN567" s="394"/>
      <c r="EPO567" s="394"/>
      <c r="EPP567" s="394"/>
      <c r="EPQ567" s="394"/>
      <c r="EPR567" s="394"/>
      <c r="EPS567" s="394"/>
      <c r="EPT567" s="394"/>
      <c r="EPU567" s="394"/>
      <c r="EPV567" s="394"/>
      <c r="EPW567" s="394"/>
      <c r="EPX567" s="394"/>
      <c r="EPY567" s="394"/>
      <c r="EPZ567" s="394"/>
      <c r="EQA567" s="394"/>
      <c r="EQB567" s="394"/>
      <c r="EQC567" s="394"/>
      <c r="EQD567" s="394"/>
      <c r="EQE567" s="394"/>
      <c r="EQF567" s="394"/>
      <c r="EQG567" s="394"/>
      <c r="EQH567" s="394"/>
      <c r="EQI567" s="394"/>
      <c r="EQJ567" s="394"/>
      <c r="EQK567" s="394"/>
      <c r="EQL567" s="394"/>
      <c r="EQM567" s="394"/>
      <c r="EQN567" s="394"/>
      <c r="EQO567" s="394"/>
      <c r="EQP567" s="394"/>
      <c r="EQQ567" s="394"/>
      <c r="EQR567" s="394"/>
      <c r="EQS567" s="394"/>
      <c r="EQT567" s="394"/>
      <c r="EQU567" s="394"/>
      <c r="EQV567" s="394"/>
      <c r="EQW567" s="394"/>
      <c r="EQX567" s="394"/>
      <c r="EQY567" s="394"/>
      <c r="EQZ567" s="394"/>
      <c r="ERA567" s="394"/>
      <c r="ERB567" s="394"/>
      <c r="ERC567" s="394"/>
      <c r="ERD567" s="394"/>
      <c r="ERE567" s="394"/>
      <c r="ERF567" s="394"/>
      <c r="ERG567" s="394"/>
      <c r="ERH567" s="394"/>
      <c r="ERI567" s="394"/>
      <c r="ERJ567" s="394"/>
      <c r="ERK567" s="394"/>
      <c r="ERL567" s="394"/>
      <c r="ERM567" s="394"/>
      <c r="ERN567" s="394"/>
      <c r="ERO567" s="394"/>
      <c r="ERP567" s="394"/>
      <c r="ERQ567" s="394"/>
      <c r="ERR567" s="394"/>
      <c r="ERS567" s="394"/>
      <c r="ERT567" s="394"/>
      <c r="ERU567" s="394"/>
      <c r="ERV567" s="394"/>
      <c r="ERW567" s="394"/>
      <c r="ERX567" s="394"/>
      <c r="ERY567" s="394"/>
      <c r="ERZ567" s="394"/>
      <c r="ESA567" s="394"/>
      <c r="ESB567" s="394"/>
      <c r="ESC567" s="394"/>
      <c r="ESD567" s="394"/>
      <c r="ESE567" s="394"/>
      <c r="ESF567" s="394"/>
      <c r="ESG567" s="394"/>
      <c r="ESH567" s="394"/>
      <c r="ESI567" s="394"/>
      <c r="ESJ567" s="394"/>
      <c r="ESK567" s="394"/>
      <c r="ESL567" s="394"/>
      <c r="ESM567" s="394"/>
      <c r="ESN567" s="394"/>
      <c r="ESO567" s="394"/>
      <c r="ESP567" s="394"/>
      <c r="ESQ567" s="394"/>
      <c r="ESR567" s="394"/>
      <c r="ESS567" s="394"/>
      <c r="EST567" s="394"/>
      <c r="ESU567" s="394"/>
      <c r="ESV567" s="394"/>
      <c r="ESW567" s="394"/>
      <c r="ESX567" s="394"/>
      <c r="ESY567" s="394"/>
      <c r="ESZ567" s="394"/>
      <c r="ETA567" s="394"/>
      <c r="ETB567" s="394"/>
      <c r="ETC567" s="394"/>
      <c r="ETD567" s="394"/>
      <c r="ETE567" s="394"/>
      <c r="ETF567" s="394"/>
      <c r="ETG567" s="394"/>
      <c r="ETH567" s="394"/>
      <c r="ETI567" s="394"/>
      <c r="ETJ567" s="394"/>
      <c r="ETK567" s="394"/>
      <c r="ETL567" s="394"/>
      <c r="ETM567" s="394"/>
      <c r="ETN567" s="394"/>
      <c r="ETO567" s="394"/>
      <c r="ETP567" s="394"/>
      <c r="ETQ567" s="394"/>
      <c r="ETR567" s="394"/>
      <c r="ETS567" s="394"/>
      <c r="ETT567" s="394"/>
      <c r="ETU567" s="394"/>
      <c r="ETV567" s="394"/>
      <c r="ETW567" s="394"/>
      <c r="ETX567" s="394"/>
      <c r="ETY567" s="394"/>
      <c r="ETZ567" s="394"/>
      <c r="EUA567" s="394"/>
      <c r="EUB567" s="394"/>
      <c r="EUC567" s="394"/>
      <c r="EUD567" s="394"/>
      <c r="EUE567" s="394"/>
      <c r="EUF567" s="394"/>
      <c r="EUG567" s="394"/>
      <c r="EUH567" s="394"/>
      <c r="EUI567" s="394"/>
      <c r="EUJ567" s="394"/>
      <c r="EUK567" s="394"/>
      <c r="EUL567" s="394"/>
      <c r="EUM567" s="394"/>
      <c r="EUN567" s="394"/>
      <c r="EUO567" s="394"/>
      <c r="EUP567" s="394"/>
      <c r="EUQ567" s="394"/>
      <c r="EUR567" s="394"/>
      <c r="EUS567" s="394"/>
      <c r="EUT567" s="394"/>
      <c r="EUU567" s="394"/>
      <c r="EUV567" s="394"/>
      <c r="EUW567" s="394"/>
      <c r="EUX567" s="394"/>
      <c r="EUY567" s="394"/>
      <c r="EUZ567" s="394"/>
      <c r="EVA567" s="394"/>
      <c r="EVB567" s="394"/>
      <c r="EVC567" s="394"/>
      <c r="EVD567" s="394"/>
      <c r="EVE567" s="394"/>
      <c r="EVF567" s="394"/>
      <c r="EVG567" s="394"/>
      <c r="EVH567" s="394"/>
      <c r="EVI567" s="394"/>
      <c r="EVJ567" s="394"/>
      <c r="EVK567" s="394"/>
      <c r="EVL567" s="394"/>
      <c r="EVM567" s="394"/>
      <c r="EVN567" s="394"/>
      <c r="EVO567" s="394"/>
      <c r="EVP567" s="394"/>
      <c r="EVQ567" s="394"/>
      <c r="EVR567" s="394"/>
      <c r="EVS567" s="394"/>
      <c r="EVT567" s="394"/>
      <c r="EVU567" s="394"/>
      <c r="EVV567" s="394"/>
      <c r="EVW567" s="394"/>
      <c r="EVX567" s="394"/>
      <c r="EVY567" s="394"/>
      <c r="EVZ567" s="394"/>
      <c r="EWA567" s="394"/>
      <c r="EWB567" s="394"/>
      <c r="EWC567" s="394"/>
      <c r="EWD567" s="394"/>
      <c r="EWE567" s="394"/>
      <c r="EWF567" s="394"/>
      <c r="EWG567" s="394"/>
      <c r="EWH567" s="394"/>
      <c r="EWI567" s="394"/>
      <c r="EWJ567" s="394"/>
      <c r="EWK567" s="394"/>
      <c r="EWL567" s="394"/>
      <c r="EWM567" s="394"/>
      <c r="EWN567" s="394"/>
      <c r="EWO567" s="394"/>
      <c r="EWP567" s="394"/>
      <c r="EWQ567" s="394"/>
      <c r="EWR567" s="394"/>
      <c r="EWS567" s="394"/>
      <c r="EWT567" s="394"/>
      <c r="EWU567" s="394"/>
      <c r="EWV567" s="394"/>
      <c r="EWW567" s="394"/>
      <c r="EWX567" s="394"/>
      <c r="EWY567" s="394"/>
      <c r="EWZ567" s="394"/>
      <c r="EXA567" s="394"/>
      <c r="EXB567" s="394"/>
      <c r="EXC567" s="394"/>
      <c r="EXD567" s="394"/>
      <c r="EXE567" s="394"/>
      <c r="EXF567" s="394"/>
      <c r="EXG567" s="394"/>
      <c r="EXH567" s="394"/>
      <c r="EXI567" s="394"/>
      <c r="EXJ567" s="394"/>
      <c r="EXK567" s="394"/>
      <c r="EXL567" s="394"/>
      <c r="EXM567" s="394"/>
      <c r="EXN567" s="394"/>
      <c r="EXO567" s="394"/>
      <c r="EXP567" s="394"/>
      <c r="EXQ567" s="394"/>
      <c r="EXR567" s="394"/>
      <c r="EXS567" s="394"/>
      <c r="EXT567" s="394"/>
      <c r="EXU567" s="394"/>
      <c r="EXV567" s="394"/>
      <c r="EXW567" s="394"/>
      <c r="EXX567" s="394"/>
      <c r="EXY567" s="394"/>
      <c r="EXZ567" s="394"/>
      <c r="EYA567" s="394"/>
      <c r="EYB567" s="394"/>
      <c r="EYC567" s="394"/>
      <c r="EYD567" s="394"/>
      <c r="EYE567" s="394"/>
      <c r="EYF567" s="394"/>
      <c r="EYG567" s="394"/>
      <c r="EYH567" s="394"/>
      <c r="EYI567" s="394"/>
      <c r="EYJ567" s="394"/>
      <c r="EYK567" s="394"/>
      <c r="EYL567" s="394"/>
      <c r="EYM567" s="394"/>
      <c r="EYN567" s="394"/>
      <c r="EYO567" s="394"/>
      <c r="EYP567" s="394"/>
      <c r="EYQ567" s="394"/>
      <c r="EYR567" s="394"/>
      <c r="EYS567" s="394"/>
      <c r="EYT567" s="394"/>
      <c r="EYU567" s="394"/>
      <c r="EYV567" s="394"/>
      <c r="EYW567" s="394"/>
      <c r="EYX567" s="394"/>
      <c r="EYY567" s="394"/>
      <c r="EYZ567" s="394"/>
      <c r="EZA567" s="394"/>
      <c r="EZB567" s="394"/>
      <c r="EZC567" s="394"/>
      <c r="EZD567" s="394"/>
      <c r="EZE567" s="394"/>
      <c r="EZF567" s="394"/>
      <c r="EZG567" s="394"/>
      <c r="EZH567" s="394"/>
      <c r="EZI567" s="394"/>
      <c r="EZJ567" s="394"/>
      <c r="EZK567" s="394"/>
      <c r="EZL567" s="394"/>
      <c r="EZM567" s="394"/>
      <c r="EZN567" s="394"/>
      <c r="EZO567" s="394"/>
      <c r="EZP567" s="394"/>
      <c r="EZQ567" s="394"/>
      <c r="EZR567" s="394"/>
      <c r="EZS567" s="394"/>
      <c r="EZT567" s="394"/>
      <c r="EZU567" s="394"/>
      <c r="EZV567" s="394"/>
      <c r="EZW567" s="394"/>
      <c r="EZX567" s="394"/>
      <c r="EZY567" s="394"/>
      <c r="EZZ567" s="394"/>
      <c r="FAA567" s="394"/>
      <c r="FAB567" s="394"/>
      <c r="FAC567" s="394"/>
      <c r="FAD567" s="394"/>
      <c r="FAE567" s="394"/>
      <c r="FAF567" s="394"/>
      <c r="FAG567" s="394"/>
      <c r="FAH567" s="394"/>
      <c r="FAI567" s="394"/>
      <c r="FAJ567" s="394"/>
      <c r="FAK567" s="394"/>
      <c r="FAL567" s="394"/>
      <c r="FAM567" s="394"/>
      <c r="FAN567" s="394"/>
      <c r="FAO567" s="394"/>
      <c r="FAP567" s="394"/>
      <c r="FAQ567" s="394"/>
      <c r="FAR567" s="394"/>
      <c r="FAS567" s="394"/>
      <c r="FAT567" s="394"/>
      <c r="FAU567" s="394"/>
      <c r="FAV567" s="394"/>
      <c r="FAW567" s="394"/>
      <c r="FAX567" s="394"/>
      <c r="FAY567" s="394"/>
      <c r="FAZ567" s="394"/>
      <c r="FBA567" s="394"/>
      <c r="FBB567" s="394"/>
      <c r="FBC567" s="394"/>
      <c r="FBD567" s="394"/>
      <c r="FBE567" s="394"/>
      <c r="FBF567" s="394"/>
      <c r="FBG567" s="394"/>
      <c r="FBH567" s="394"/>
      <c r="FBI567" s="394"/>
      <c r="FBJ567" s="394"/>
      <c r="FBK567" s="394"/>
      <c r="FBL567" s="394"/>
      <c r="FBM567" s="394"/>
      <c r="FBN567" s="394"/>
      <c r="FBO567" s="394"/>
      <c r="FBP567" s="394"/>
      <c r="FBQ567" s="394"/>
      <c r="FBR567" s="394"/>
      <c r="FBS567" s="394"/>
      <c r="FBT567" s="394"/>
      <c r="FBU567" s="394"/>
      <c r="FBV567" s="394"/>
      <c r="FBW567" s="394"/>
      <c r="FBX567" s="394"/>
      <c r="FBY567" s="394"/>
      <c r="FBZ567" s="394"/>
      <c r="FCA567" s="394"/>
      <c r="FCB567" s="394"/>
      <c r="FCC567" s="394"/>
      <c r="FCD567" s="394"/>
      <c r="FCE567" s="394"/>
      <c r="FCF567" s="394"/>
      <c r="FCG567" s="394"/>
      <c r="FCH567" s="394"/>
      <c r="FCI567" s="394"/>
      <c r="FCJ567" s="394"/>
      <c r="FCK567" s="394"/>
      <c r="FCL567" s="394"/>
      <c r="FCM567" s="394"/>
      <c r="FCN567" s="394"/>
      <c r="FCO567" s="394"/>
      <c r="FCP567" s="394"/>
      <c r="FCQ567" s="394"/>
      <c r="FCR567" s="394"/>
      <c r="FCS567" s="394"/>
      <c r="FCT567" s="394"/>
      <c r="FCU567" s="394"/>
      <c r="FCV567" s="394"/>
      <c r="FCW567" s="394"/>
      <c r="FCX567" s="394"/>
      <c r="FCY567" s="394"/>
      <c r="FCZ567" s="394"/>
      <c r="FDA567" s="394"/>
      <c r="FDB567" s="394"/>
      <c r="FDC567" s="394"/>
      <c r="FDD567" s="394"/>
      <c r="FDE567" s="394"/>
      <c r="FDF567" s="394"/>
      <c r="FDG567" s="394"/>
      <c r="FDH567" s="394"/>
      <c r="FDI567" s="394"/>
      <c r="FDJ567" s="394"/>
      <c r="FDK567" s="394"/>
      <c r="FDL567" s="394"/>
      <c r="FDM567" s="394"/>
      <c r="FDN567" s="394"/>
      <c r="FDO567" s="394"/>
      <c r="FDP567" s="394"/>
      <c r="FDQ567" s="394"/>
      <c r="FDR567" s="394"/>
      <c r="FDS567" s="394"/>
      <c r="FDT567" s="394"/>
      <c r="FDU567" s="394"/>
      <c r="FDV567" s="394"/>
      <c r="FDW567" s="394"/>
      <c r="FDX567" s="394"/>
      <c r="FDY567" s="394"/>
      <c r="FDZ567" s="394"/>
      <c r="FEA567" s="394"/>
      <c r="FEB567" s="394"/>
      <c r="FEC567" s="394"/>
      <c r="FED567" s="394"/>
      <c r="FEE567" s="394"/>
      <c r="FEF567" s="394"/>
      <c r="FEG567" s="394"/>
      <c r="FEH567" s="394"/>
      <c r="FEI567" s="394"/>
      <c r="FEJ567" s="394"/>
      <c r="FEK567" s="394"/>
      <c r="FEL567" s="394"/>
      <c r="FEM567" s="394"/>
      <c r="FEN567" s="394"/>
      <c r="FEO567" s="394"/>
      <c r="FEP567" s="394"/>
      <c r="FEQ567" s="394"/>
      <c r="FER567" s="394"/>
      <c r="FES567" s="394"/>
      <c r="FET567" s="394"/>
      <c r="FEU567" s="394"/>
      <c r="FEV567" s="394"/>
      <c r="FEW567" s="394"/>
      <c r="FEX567" s="394"/>
      <c r="FEY567" s="394"/>
      <c r="FEZ567" s="394"/>
      <c r="FFA567" s="394"/>
      <c r="FFB567" s="394"/>
      <c r="FFC567" s="394"/>
      <c r="FFD567" s="394"/>
      <c r="FFE567" s="394"/>
      <c r="FFF567" s="394"/>
      <c r="FFG567" s="394"/>
      <c r="FFH567" s="394"/>
      <c r="FFI567" s="394"/>
      <c r="FFJ567" s="394"/>
      <c r="FFK567" s="394"/>
      <c r="FFL567" s="394"/>
      <c r="FFM567" s="394"/>
      <c r="FFN567" s="394"/>
      <c r="FFO567" s="394"/>
      <c r="FFP567" s="394"/>
      <c r="FFQ567" s="394"/>
      <c r="FFR567" s="394"/>
      <c r="FFS567" s="394"/>
      <c r="FFT567" s="394"/>
      <c r="FFU567" s="394"/>
      <c r="FFV567" s="394"/>
      <c r="FFW567" s="394"/>
      <c r="FFX567" s="394"/>
      <c r="FFY567" s="394"/>
      <c r="FFZ567" s="394"/>
      <c r="FGA567" s="394"/>
      <c r="FGB567" s="394"/>
      <c r="FGC567" s="394"/>
      <c r="FGD567" s="394"/>
      <c r="FGE567" s="394"/>
      <c r="FGF567" s="394"/>
      <c r="FGG567" s="394"/>
      <c r="FGH567" s="394"/>
      <c r="FGI567" s="394"/>
      <c r="FGJ567" s="394"/>
      <c r="FGK567" s="394"/>
      <c r="FGL567" s="394"/>
      <c r="FGM567" s="394"/>
      <c r="FGN567" s="394"/>
      <c r="FGO567" s="394"/>
      <c r="FGP567" s="394"/>
      <c r="FGQ567" s="394"/>
      <c r="FGR567" s="394"/>
      <c r="FGS567" s="394"/>
      <c r="FGT567" s="394"/>
      <c r="FGU567" s="394"/>
      <c r="FGV567" s="394"/>
      <c r="FGW567" s="394"/>
      <c r="FGX567" s="394"/>
      <c r="FGY567" s="394"/>
      <c r="FGZ567" s="394"/>
      <c r="FHA567" s="394"/>
      <c r="FHB567" s="394"/>
      <c r="FHC567" s="394"/>
      <c r="FHD567" s="394"/>
      <c r="FHE567" s="394"/>
      <c r="FHF567" s="394"/>
      <c r="FHG567" s="394"/>
      <c r="FHH567" s="394"/>
      <c r="FHI567" s="394"/>
      <c r="FHJ567" s="394"/>
      <c r="FHK567" s="394"/>
      <c r="FHL567" s="394"/>
      <c r="FHM567" s="394"/>
      <c r="FHN567" s="394"/>
      <c r="FHO567" s="394"/>
      <c r="FHP567" s="394"/>
      <c r="FHQ567" s="394"/>
      <c r="FHR567" s="394"/>
      <c r="FHS567" s="394"/>
      <c r="FHT567" s="394"/>
      <c r="FHU567" s="394"/>
      <c r="FHV567" s="394"/>
      <c r="FHW567" s="394"/>
      <c r="FHX567" s="394"/>
      <c r="FHY567" s="394"/>
      <c r="FHZ567" s="394"/>
      <c r="FIA567" s="394"/>
      <c r="FIB567" s="394"/>
      <c r="FIC567" s="394"/>
      <c r="FID567" s="394"/>
      <c r="FIE567" s="394"/>
      <c r="FIF567" s="394"/>
      <c r="FIG567" s="394"/>
      <c r="FIH567" s="394"/>
      <c r="FII567" s="394"/>
      <c r="FIJ567" s="394"/>
      <c r="FIK567" s="394"/>
      <c r="FIL567" s="394"/>
      <c r="FIM567" s="394"/>
      <c r="FIN567" s="394"/>
      <c r="FIO567" s="394"/>
      <c r="FIP567" s="394"/>
      <c r="FIQ567" s="394"/>
      <c r="FIR567" s="394"/>
      <c r="FIS567" s="394"/>
      <c r="FIT567" s="394"/>
      <c r="FIU567" s="394"/>
      <c r="FIV567" s="394"/>
      <c r="FIW567" s="394"/>
      <c r="FIX567" s="394"/>
      <c r="FIY567" s="394"/>
      <c r="FIZ567" s="394"/>
      <c r="FJA567" s="394"/>
      <c r="FJB567" s="394"/>
      <c r="FJC567" s="394"/>
      <c r="FJD567" s="394"/>
      <c r="FJE567" s="394"/>
      <c r="FJF567" s="394"/>
      <c r="FJG567" s="394"/>
      <c r="FJH567" s="394"/>
      <c r="FJI567" s="394"/>
      <c r="FJJ567" s="394"/>
      <c r="FJK567" s="394"/>
      <c r="FJL567" s="394"/>
      <c r="FJM567" s="394"/>
      <c r="FJN567" s="394"/>
      <c r="FJO567" s="394"/>
      <c r="FJP567" s="394"/>
      <c r="FJQ567" s="394"/>
      <c r="FJR567" s="394"/>
      <c r="FJS567" s="394"/>
      <c r="FJT567" s="394"/>
      <c r="FJU567" s="394"/>
      <c r="FJV567" s="394"/>
      <c r="FJW567" s="394"/>
      <c r="FJX567" s="394"/>
      <c r="FJY567" s="394"/>
      <c r="FJZ567" s="394"/>
      <c r="FKA567" s="394"/>
      <c r="FKB567" s="394"/>
      <c r="FKC567" s="394"/>
      <c r="FKD567" s="394"/>
      <c r="FKE567" s="394"/>
      <c r="FKF567" s="394"/>
      <c r="FKG567" s="394"/>
      <c r="FKH567" s="394"/>
      <c r="FKI567" s="394"/>
      <c r="FKJ567" s="394"/>
      <c r="FKK567" s="394"/>
      <c r="FKL567" s="394"/>
      <c r="FKM567" s="394"/>
      <c r="FKN567" s="394"/>
      <c r="FKO567" s="394"/>
      <c r="FKP567" s="394"/>
      <c r="FKQ567" s="394"/>
      <c r="FKR567" s="394"/>
      <c r="FKS567" s="394"/>
      <c r="FKT567" s="394"/>
      <c r="FKU567" s="394"/>
      <c r="FKV567" s="394"/>
      <c r="FKW567" s="394"/>
      <c r="FKX567" s="394"/>
      <c r="FKY567" s="394"/>
      <c r="FKZ567" s="394"/>
      <c r="FLA567" s="394"/>
      <c r="FLB567" s="394"/>
      <c r="FLC567" s="394"/>
      <c r="FLD567" s="394"/>
      <c r="FLE567" s="394"/>
      <c r="FLF567" s="394"/>
      <c r="FLG567" s="394"/>
      <c r="FLH567" s="394"/>
      <c r="FLI567" s="394"/>
      <c r="FLJ567" s="394"/>
      <c r="FLK567" s="394"/>
      <c r="FLL567" s="394"/>
      <c r="FLM567" s="394"/>
      <c r="FLN567" s="394"/>
      <c r="FLO567" s="394"/>
      <c r="FLP567" s="394"/>
      <c r="FLQ567" s="394"/>
      <c r="FLR567" s="394"/>
      <c r="FLS567" s="394"/>
      <c r="FLT567" s="394"/>
      <c r="FLU567" s="394"/>
      <c r="FLV567" s="394"/>
      <c r="FLW567" s="394"/>
      <c r="FLX567" s="394"/>
      <c r="FLY567" s="394"/>
      <c r="FLZ567" s="394"/>
      <c r="FMA567" s="394"/>
      <c r="FMB567" s="394"/>
      <c r="FMC567" s="394"/>
      <c r="FMD567" s="394"/>
      <c r="FME567" s="394"/>
      <c r="FMF567" s="394"/>
      <c r="FMG567" s="394"/>
      <c r="FMH567" s="394"/>
      <c r="FMI567" s="394"/>
      <c r="FMJ567" s="394"/>
      <c r="FMK567" s="394"/>
      <c r="FML567" s="394"/>
      <c r="FMM567" s="394"/>
      <c r="FMN567" s="394"/>
      <c r="FMO567" s="394"/>
      <c r="FMP567" s="394"/>
      <c r="FMQ567" s="394"/>
      <c r="FMR567" s="394"/>
      <c r="FMS567" s="394"/>
      <c r="FMT567" s="394"/>
      <c r="FMU567" s="394"/>
      <c r="FMV567" s="394"/>
      <c r="FMW567" s="394"/>
      <c r="FMX567" s="394"/>
      <c r="FMY567" s="394"/>
      <c r="FMZ567" s="394"/>
      <c r="FNA567" s="394"/>
      <c r="FNB567" s="394"/>
      <c r="FNC567" s="394"/>
      <c r="FND567" s="394"/>
      <c r="FNE567" s="394"/>
      <c r="FNF567" s="394"/>
      <c r="FNG567" s="394"/>
      <c r="FNH567" s="394"/>
      <c r="FNI567" s="394"/>
      <c r="FNJ567" s="394"/>
      <c r="FNK567" s="394"/>
      <c r="FNL567" s="394"/>
      <c r="FNM567" s="394"/>
      <c r="FNN567" s="394"/>
      <c r="FNO567" s="394"/>
      <c r="FNP567" s="394"/>
      <c r="FNQ567" s="394"/>
      <c r="FNR567" s="394"/>
      <c r="FNS567" s="394"/>
      <c r="FNT567" s="394"/>
      <c r="FNU567" s="394"/>
      <c r="FNV567" s="394"/>
      <c r="FNW567" s="394"/>
      <c r="FNX567" s="394"/>
      <c r="FNY567" s="394"/>
      <c r="FNZ567" s="394"/>
      <c r="FOA567" s="394"/>
      <c r="FOB567" s="394"/>
      <c r="FOC567" s="394"/>
      <c r="FOD567" s="394"/>
      <c r="FOE567" s="394"/>
      <c r="FOF567" s="394"/>
      <c r="FOG567" s="394"/>
      <c r="FOH567" s="394"/>
      <c r="FOI567" s="394"/>
      <c r="FOJ567" s="394"/>
      <c r="FOK567" s="394"/>
      <c r="FOL567" s="394"/>
      <c r="FOM567" s="394"/>
      <c r="FON567" s="394"/>
      <c r="FOO567" s="394"/>
      <c r="FOP567" s="394"/>
      <c r="FOQ567" s="394"/>
      <c r="FOR567" s="394"/>
      <c r="FOS567" s="394"/>
      <c r="FOT567" s="394"/>
      <c r="FOU567" s="394"/>
      <c r="FOV567" s="394"/>
      <c r="FOW567" s="394"/>
      <c r="FOX567" s="394"/>
      <c r="FOY567" s="394"/>
      <c r="FOZ567" s="394"/>
      <c r="FPA567" s="394"/>
      <c r="FPB567" s="394"/>
      <c r="FPC567" s="394"/>
      <c r="FPD567" s="394"/>
      <c r="FPE567" s="394"/>
      <c r="FPF567" s="394"/>
      <c r="FPG567" s="394"/>
      <c r="FPH567" s="394"/>
      <c r="FPI567" s="394"/>
      <c r="FPJ567" s="394"/>
      <c r="FPK567" s="394"/>
      <c r="FPL567" s="394"/>
      <c r="FPM567" s="394"/>
      <c r="FPN567" s="394"/>
      <c r="FPO567" s="394"/>
      <c r="FPP567" s="394"/>
      <c r="FPQ567" s="394"/>
      <c r="FPR567" s="394"/>
      <c r="FPS567" s="394"/>
      <c r="FPT567" s="394"/>
      <c r="FPU567" s="394"/>
      <c r="FPV567" s="394"/>
      <c r="FPW567" s="394"/>
      <c r="FPX567" s="394"/>
      <c r="FPY567" s="394"/>
      <c r="FPZ567" s="394"/>
      <c r="FQA567" s="394"/>
      <c r="FQB567" s="394"/>
      <c r="FQC567" s="394"/>
      <c r="FQD567" s="394"/>
      <c r="FQE567" s="394"/>
      <c r="FQF567" s="394"/>
      <c r="FQG567" s="394"/>
      <c r="FQH567" s="394"/>
      <c r="FQI567" s="394"/>
      <c r="FQJ567" s="394"/>
      <c r="FQK567" s="394"/>
      <c r="FQL567" s="394"/>
      <c r="FQM567" s="394"/>
      <c r="FQN567" s="394"/>
      <c r="FQO567" s="394"/>
      <c r="FQP567" s="394"/>
      <c r="FQQ567" s="394"/>
      <c r="FQR567" s="394"/>
      <c r="FQS567" s="394"/>
      <c r="FQT567" s="394"/>
      <c r="FQU567" s="394"/>
      <c r="FQV567" s="394"/>
      <c r="FQW567" s="394"/>
      <c r="FQX567" s="394"/>
      <c r="FQY567" s="394"/>
      <c r="FQZ567" s="394"/>
      <c r="FRA567" s="394"/>
      <c r="FRB567" s="394"/>
      <c r="FRC567" s="394"/>
      <c r="FRD567" s="394"/>
      <c r="FRE567" s="394"/>
      <c r="FRF567" s="394"/>
      <c r="FRG567" s="394"/>
      <c r="FRH567" s="394"/>
      <c r="FRI567" s="394"/>
      <c r="FRJ567" s="394"/>
      <c r="FRK567" s="394"/>
      <c r="FRL567" s="394"/>
      <c r="FRM567" s="394"/>
      <c r="FRN567" s="394"/>
      <c r="FRO567" s="394"/>
      <c r="FRP567" s="394"/>
      <c r="FRQ567" s="394"/>
      <c r="FRR567" s="394"/>
      <c r="FRS567" s="394"/>
      <c r="FRT567" s="394"/>
      <c r="FRU567" s="394"/>
      <c r="FRV567" s="394"/>
      <c r="FRW567" s="394"/>
      <c r="FRX567" s="394"/>
      <c r="FRY567" s="394"/>
      <c r="FRZ567" s="394"/>
      <c r="FSA567" s="394"/>
      <c r="FSB567" s="394"/>
      <c r="FSC567" s="394"/>
      <c r="FSD567" s="394"/>
      <c r="FSE567" s="394"/>
      <c r="FSF567" s="394"/>
      <c r="FSG567" s="394"/>
      <c r="FSH567" s="394"/>
      <c r="FSI567" s="394"/>
      <c r="FSJ567" s="394"/>
      <c r="FSK567" s="394"/>
      <c r="FSL567" s="394"/>
      <c r="FSM567" s="394"/>
      <c r="FSN567" s="394"/>
      <c r="FSO567" s="394"/>
      <c r="FSP567" s="394"/>
      <c r="FSQ567" s="394"/>
      <c r="FSR567" s="394"/>
      <c r="FSS567" s="394"/>
      <c r="FST567" s="394"/>
      <c r="FSU567" s="394"/>
      <c r="FSV567" s="394"/>
      <c r="FSW567" s="394"/>
      <c r="FSX567" s="394"/>
      <c r="FSY567" s="394"/>
      <c r="FSZ567" s="394"/>
      <c r="FTA567" s="394"/>
      <c r="FTB567" s="394"/>
      <c r="FTC567" s="394"/>
      <c r="FTD567" s="394"/>
      <c r="FTE567" s="394"/>
      <c r="FTF567" s="394"/>
      <c r="FTG567" s="394"/>
      <c r="FTH567" s="394"/>
      <c r="FTI567" s="394"/>
      <c r="FTJ567" s="394"/>
      <c r="FTK567" s="394"/>
      <c r="FTL567" s="394"/>
      <c r="FTM567" s="394"/>
      <c r="FTN567" s="394"/>
      <c r="FTO567" s="394"/>
      <c r="FTP567" s="394"/>
      <c r="FTQ567" s="394"/>
      <c r="FTR567" s="394"/>
      <c r="FTS567" s="394"/>
      <c r="FTT567" s="394"/>
      <c r="FTU567" s="394"/>
      <c r="FTV567" s="394"/>
      <c r="FTW567" s="394"/>
      <c r="FTX567" s="394"/>
      <c r="FTY567" s="394"/>
      <c r="FTZ567" s="394"/>
      <c r="FUA567" s="394"/>
      <c r="FUB567" s="394"/>
      <c r="FUC567" s="394"/>
      <c r="FUD567" s="394"/>
      <c r="FUE567" s="394"/>
      <c r="FUF567" s="394"/>
      <c r="FUG567" s="394"/>
      <c r="FUH567" s="394"/>
      <c r="FUI567" s="394"/>
      <c r="FUJ567" s="394"/>
      <c r="FUK567" s="394"/>
      <c r="FUL567" s="394"/>
      <c r="FUM567" s="394"/>
      <c r="FUN567" s="394"/>
      <c r="FUO567" s="394"/>
      <c r="FUP567" s="394"/>
      <c r="FUQ567" s="394"/>
      <c r="FUR567" s="394"/>
      <c r="FUS567" s="394"/>
      <c r="FUT567" s="394"/>
      <c r="FUU567" s="394"/>
      <c r="FUV567" s="394"/>
      <c r="FUW567" s="394"/>
      <c r="FUX567" s="394"/>
      <c r="FUY567" s="394"/>
      <c r="FUZ567" s="394"/>
      <c r="FVA567" s="394"/>
      <c r="FVB567" s="394"/>
      <c r="FVC567" s="394"/>
      <c r="FVD567" s="394"/>
      <c r="FVE567" s="394"/>
      <c r="FVF567" s="394"/>
      <c r="FVG567" s="394"/>
      <c r="FVH567" s="394"/>
      <c r="FVI567" s="394"/>
      <c r="FVJ567" s="394"/>
      <c r="FVK567" s="394"/>
      <c r="FVL567" s="394"/>
      <c r="FVM567" s="394"/>
      <c r="FVN567" s="394"/>
      <c r="FVO567" s="394"/>
      <c r="FVP567" s="394"/>
      <c r="FVQ567" s="394"/>
      <c r="FVR567" s="394"/>
      <c r="FVS567" s="394"/>
      <c r="FVT567" s="394"/>
      <c r="FVU567" s="394"/>
      <c r="FVV567" s="394"/>
      <c r="FVW567" s="394"/>
      <c r="FVX567" s="394"/>
      <c r="FVY567" s="394"/>
      <c r="FVZ567" s="394"/>
      <c r="FWA567" s="394"/>
      <c r="FWB567" s="394"/>
      <c r="FWC567" s="394"/>
      <c r="FWD567" s="394"/>
      <c r="FWE567" s="394"/>
      <c r="FWF567" s="394"/>
      <c r="FWG567" s="394"/>
      <c r="FWH567" s="394"/>
      <c r="FWI567" s="394"/>
      <c r="FWJ567" s="394"/>
      <c r="FWK567" s="394"/>
      <c r="FWL567" s="394"/>
      <c r="FWM567" s="394"/>
      <c r="FWN567" s="394"/>
      <c r="FWO567" s="394"/>
      <c r="FWP567" s="394"/>
      <c r="FWQ567" s="394"/>
      <c r="FWR567" s="394"/>
      <c r="FWS567" s="394"/>
      <c r="FWT567" s="394"/>
      <c r="FWU567" s="394"/>
      <c r="FWV567" s="394"/>
      <c r="FWW567" s="394"/>
      <c r="FWX567" s="394"/>
      <c r="FWY567" s="394"/>
      <c r="FWZ567" s="394"/>
      <c r="FXA567" s="394"/>
      <c r="FXB567" s="394"/>
      <c r="FXC567" s="394"/>
      <c r="FXD567" s="394"/>
      <c r="FXE567" s="394"/>
      <c r="FXF567" s="394"/>
      <c r="FXG567" s="394"/>
      <c r="FXH567" s="394"/>
      <c r="FXI567" s="394"/>
      <c r="FXJ567" s="394"/>
      <c r="FXK567" s="394"/>
      <c r="FXL567" s="394"/>
      <c r="FXM567" s="394"/>
      <c r="FXN567" s="394"/>
      <c r="FXO567" s="394"/>
      <c r="FXP567" s="394"/>
      <c r="FXQ567" s="394"/>
      <c r="FXR567" s="394"/>
      <c r="FXS567" s="394"/>
      <c r="FXT567" s="394"/>
      <c r="FXU567" s="394"/>
      <c r="FXV567" s="394"/>
      <c r="FXW567" s="394"/>
      <c r="FXX567" s="394"/>
      <c r="FXY567" s="394"/>
      <c r="FXZ567" s="394"/>
      <c r="FYA567" s="394"/>
      <c r="FYB567" s="394"/>
      <c r="FYC567" s="394"/>
      <c r="FYD567" s="394"/>
      <c r="FYE567" s="394"/>
      <c r="FYF567" s="394"/>
      <c r="FYG567" s="394"/>
      <c r="FYH567" s="394"/>
      <c r="FYI567" s="394"/>
      <c r="FYJ567" s="394"/>
      <c r="FYK567" s="394"/>
      <c r="FYL567" s="394"/>
      <c r="FYM567" s="394"/>
      <c r="FYN567" s="394"/>
      <c r="FYO567" s="394"/>
      <c r="FYP567" s="394"/>
      <c r="FYQ567" s="394"/>
      <c r="FYR567" s="394"/>
      <c r="FYS567" s="394"/>
      <c r="FYT567" s="394"/>
      <c r="FYU567" s="394"/>
      <c r="FYV567" s="394"/>
      <c r="FYW567" s="394"/>
      <c r="FYX567" s="394"/>
      <c r="FYY567" s="394"/>
      <c r="FYZ567" s="394"/>
      <c r="FZA567" s="394"/>
      <c r="FZB567" s="394"/>
      <c r="FZC567" s="394"/>
      <c r="FZD567" s="394"/>
      <c r="FZE567" s="394"/>
      <c r="FZF567" s="394"/>
      <c r="FZG567" s="394"/>
      <c r="FZH567" s="394"/>
      <c r="FZI567" s="394"/>
      <c r="FZJ567" s="394"/>
      <c r="FZK567" s="394"/>
      <c r="FZL567" s="394"/>
      <c r="FZM567" s="394"/>
      <c r="FZN567" s="394"/>
      <c r="FZO567" s="394"/>
      <c r="FZP567" s="394"/>
      <c r="FZQ567" s="394"/>
      <c r="FZR567" s="394"/>
      <c r="FZS567" s="394"/>
      <c r="FZT567" s="394"/>
      <c r="FZU567" s="394"/>
      <c r="FZV567" s="394"/>
      <c r="FZW567" s="394"/>
      <c r="FZX567" s="394"/>
      <c r="FZY567" s="394"/>
      <c r="FZZ567" s="394"/>
      <c r="GAA567" s="394"/>
      <c r="GAB567" s="394"/>
      <c r="GAC567" s="394"/>
      <c r="GAD567" s="394"/>
      <c r="GAE567" s="394"/>
      <c r="GAF567" s="394"/>
      <c r="GAG567" s="394"/>
      <c r="GAH567" s="394"/>
      <c r="GAI567" s="394"/>
      <c r="GAJ567" s="394"/>
      <c r="GAK567" s="394"/>
      <c r="GAL567" s="394"/>
      <c r="GAM567" s="394"/>
      <c r="GAN567" s="394"/>
      <c r="GAO567" s="394"/>
      <c r="GAP567" s="394"/>
      <c r="GAQ567" s="394"/>
      <c r="GAR567" s="394"/>
      <c r="GAS567" s="394"/>
      <c r="GAT567" s="394"/>
      <c r="GAU567" s="394"/>
      <c r="GAV567" s="394"/>
      <c r="GAW567" s="394"/>
      <c r="GAX567" s="394"/>
      <c r="GAY567" s="394"/>
      <c r="GAZ567" s="394"/>
      <c r="GBA567" s="394"/>
      <c r="GBB567" s="394"/>
      <c r="GBC567" s="394"/>
      <c r="GBD567" s="394"/>
      <c r="GBE567" s="394"/>
      <c r="GBF567" s="394"/>
      <c r="GBG567" s="394"/>
      <c r="GBH567" s="394"/>
      <c r="GBI567" s="394"/>
      <c r="GBJ567" s="394"/>
      <c r="GBK567" s="394"/>
      <c r="GBL567" s="394"/>
      <c r="GBM567" s="394"/>
      <c r="GBN567" s="394"/>
      <c r="GBO567" s="394"/>
      <c r="GBP567" s="394"/>
      <c r="GBQ567" s="394"/>
      <c r="GBR567" s="394"/>
      <c r="GBS567" s="394"/>
      <c r="GBT567" s="394"/>
      <c r="GBU567" s="394"/>
      <c r="GBV567" s="394"/>
      <c r="GBW567" s="394"/>
      <c r="GBX567" s="394"/>
      <c r="GBY567" s="394"/>
      <c r="GBZ567" s="394"/>
      <c r="GCA567" s="394"/>
      <c r="GCB567" s="394"/>
      <c r="GCC567" s="394"/>
      <c r="GCD567" s="394"/>
      <c r="GCE567" s="394"/>
      <c r="GCF567" s="394"/>
      <c r="GCG567" s="394"/>
      <c r="GCH567" s="394"/>
      <c r="GCI567" s="394"/>
      <c r="GCJ567" s="394"/>
      <c r="GCK567" s="394"/>
      <c r="GCL567" s="394"/>
      <c r="GCM567" s="394"/>
      <c r="GCN567" s="394"/>
      <c r="GCO567" s="394"/>
      <c r="GCP567" s="394"/>
      <c r="GCQ567" s="394"/>
      <c r="GCR567" s="394"/>
      <c r="GCS567" s="394"/>
      <c r="GCT567" s="394"/>
      <c r="GCU567" s="394"/>
      <c r="GCV567" s="394"/>
      <c r="GCW567" s="394"/>
      <c r="GCX567" s="394"/>
      <c r="GCY567" s="394"/>
      <c r="GCZ567" s="394"/>
      <c r="GDA567" s="394"/>
      <c r="GDB567" s="394"/>
      <c r="GDC567" s="394"/>
      <c r="GDD567" s="394"/>
      <c r="GDE567" s="394"/>
      <c r="GDF567" s="394"/>
      <c r="GDG567" s="394"/>
      <c r="GDH567" s="394"/>
      <c r="GDI567" s="394"/>
      <c r="GDJ567" s="394"/>
      <c r="GDK567" s="394"/>
      <c r="GDL567" s="394"/>
      <c r="GDM567" s="394"/>
      <c r="GDN567" s="394"/>
      <c r="GDO567" s="394"/>
      <c r="GDP567" s="394"/>
      <c r="GDQ567" s="394"/>
      <c r="GDR567" s="394"/>
      <c r="GDS567" s="394"/>
      <c r="GDT567" s="394"/>
      <c r="GDU567" s="394"/>
      <c r="GDV567" s="394"/>
      <c r="GDW567" s="394"/>
      <c r="GDX567" s="394"/>
      <c r="GDY567" s="394"/>
      <c r="GDZ567" s="394"/>
      <c r="GEA567" s="394"/>
      <c r="GEB567" s="394"/>
      <c r="GEC567" s="394"/>
      <c r="GED567" s="394"/>
      <c r="GEE567" s="394"/>
      <c r="GEF567" s="394"/>
      <c r="GEG567" s="394"/>
      <c r="GEH567" s="394"/>
      <c r="GEI567" s="394"/>
      <c r="GEJ567" s="394"/>
      <c r="GEK567" s="394"/>
      <c r="GEL567" s="394"/>
      <c r="GEM567" s="394"/>
      <c r="GEN567" s="394"/>
      <c r="GEO567" s="394"/>
      <c r="GEP567" s="394"/>
      <c r="GEQ567" s="394"/>
      <c r="GER567" s="394"/>
      <c r="GES567" s="394"/>
      <c r="GET567" s="394"/>
      <c r="GEU567" s="394"/>
      <c r="GEV567" s="394"/>
      <c r="GEW567" s="394"/>
      <c r="GEX567" s="394"/>
      <c r="GEY567" s="394"/>
      <c r="GEZ567" s="394"/>
      <c r="GFA567" s="394"/>
      <c r="GFB567" s="394"/>
      <c r="GFC567" s="394"/>
      <c r="GFD567" s="394"/>
      <c r="GFE567" s="394"/>
      <c r="GFF567" s="394"/>
      <c r="GFG567" s="394"/>
      <c r="GFH567" s="394"/>
      <c r="GFI567" s="394"/>
      <c r="GFJ567" s="394"/>
      <c r="GFK567" s="394"/>
      <c r="GFL567" s="394"/>
      <c r="GFM567" s="394"/>
      <c r="GFN567" s="394"/>
      <c r="GFO567" s="394"/>
      <c r="GFP567" s="394"/>
      <c r="GFQ567" s="394"/>
      <c r="GFR567" s="394"/>
      <c r="GFS567" s="394"/>
      <c r="GFT567" s="394"/>
      <c r="GFU567" s="394"/>
      <c r="GFV567" s="394"/>
      <c r="GFW567" s="394"/>
      <c r="GFX567" s="394"/>
      <c r="GFY567" s="394"/>
      <c r="GFZ567" s="394"/>
      <c r="GGA567" s="394"/>
      <c r="GGB567" s="394"/>
      <c r="GGC567" s="394"/>
      <c r="GGD567" s="394"/>
      <c r="GGE567" s="394"/>
      <c r="GGF567" s="394"/>
      <c r="GGG567" s="394"/>
      <c r="GGH567" s="394"/>
      <c r="GGI567" s="394"/>
      <c r="GGJ567" s="394"/>
      <c r="GGK567" s="394"/>
      <c r="GGL567" s="394"/>
      <c r="GGM567" s="394"/>
      <c r="GGN567" s="394"/>
      <c r="GGO567" s="394"/>
      <c r="GGP567" s="394"/>
      <c r="GGQ567" s="394"/>
      <c r="GGR567" s="394"/>
      <c r="GGS567" s="394"/>
      <c r="GGT567" s="394"/>
      <c r="GGU567" s="394"/>
      <c r="GGV567" s="394"/>
      <c r="GGW567" s="394"/>
      <c r="GGX567" s="394"/>
      <c r="GGY567" s="394"/>
      <c r="GGZ567" s="394"/>
      <c r="GHA567" s="394"/>
      <c r="GHB567" s="394"/>
      <c r="GHC567" s="394"/>
      <c r="GHD567" s="394"/>
      <c r="GHE567" s="394"/>
      <c r="GHF567" s="394"/>
      <c r="GHG567" s="394"/>
      <c r="GHH567" s="394"/>
      <c r="GHI567" s="394"/>
      <c r="GHJ567" s="394"/>
      <c r="GHK567" s="394"/>
      <c r="GHL567" s="394"/>
      <c r="GHM567" s="394"/>
      <c r="GHN567" s="394"/>
      <c r="GHO567" s="394"/>
      <c r="GHP567" s="394"/>
      <c r="GHQ567" s="394"/>
      <c r="GHR567" s="394"/>
      <c r="GHS567" s="394"/>
      <c r="GHT567" s="394"/>
      <c r="GHU567" s="394"/>
      <c r="GHV567" s="394"/>
      <c r="GHW567" s="394"/>
      <c r="GHX567" s="394"/>
      <c r="GHY567" s="394"/>
      <c r="GHZ567" s="394"/>
      <c r="GIA567" s="394"/>
      <c r="GIB567" s="394"/>
      <c r="GIC567" s="394"/>
      <c r="GID567" s="394"/>
      <c r="GIE567" s="394"/>
      <c r="GIF567" s="394"/>
      <c r="GIG567" s="394"/>
      <c r="GIH567" s="394"/>
      <c r="GII567" s="394"/>
      <c r="GIJ567" s="394"/>
      <c r="GIK567" s="394"/>
      <c r="GIL567" s="394"/>
      <c r="GIM567" s="394"/>
      <c r="GIN567" s="394"/>
      <c r="GIO567" s="394"/>
      <c r="GIP567" s="394"/>
      <c r="GIQ567" s="394"/>
      <c r="GIR567" s="394"/>
      <c r="GIS567" s="394"/>
      <c r="GIT567" s="394"/>
      <c r="GIU567" s="394"/>
      <c r="GIV567" s="394"/>
      <c r="GIW567" s="394"/>
      <c r="GIX567" s="394"/>
      <c r="GIY567" s="394"/>
      <c r="GIZ567" s="394"/>
      <c r="GJA567" s="394"/>
      <c r="GJB567" s="394"/>
      <c r="GJC567" s="394"/>
      <c r="GJD567" s="394"/>
      <c r="GJE567" s="394"/>
      <c r="GJF567" s="394"/>
      <c r="GJG567" s="394"/>
      <c r="GJH567" s="394"/>
      <c r="GJI567" s="394"/>
      <c r="GJJ567" s="394"/>
      <c r="GJK567" s="394"/>
      <c r="GJL567" s="394"/>
      <c r="GJM567" s="394"/>
      <c r="GJN567" s="394"/>
      <c r="GJO567" s="394"/>
      <c r="GJP567" s="394"/>
      <c r="GJQ567" s="394"/>
      <c r="GJR567" s="394"/>
      <c r="GJS567" s="394"/>
      <c r="GJT567" s="394"/>
      <c r="GJU567" s="394"/>
      <c r="GJV567" s="394"/>
      <c r="GJW567" s="394"/>
      <c r="GJX567" s="394"/>
      <c r="GJY567" s="394"/>
      <c r="GJZ567" s="394"/>
      <c r="GKA567" s="394"/>
      <c r="GKB567" s="394"/>
      <c r="GKC567" s="394"/>
      <c r="GKD567" s="394"/>
      <c r="GKE567" s="394"/>
      <c r="GKF567" s="394"/>
      <c r="GKG567" s="394"/>
      <c r="GKH567" s="394"/>
      <c r="GKI567" s="394"/>
      <c r="GKJ567" s="394"/>
      <c r="GKK567" s="394"/>
      <c r="GKL567" s="394"/>
      <c r="GKM567" s="394"/>
      <c r="GKN567" s="394"/>
      <c r="GKO567" s="394"/>
      <c r="GKP567" s="394"/>
      <c r="GKQ567" s="394"/>
      <c r="GKR567" s="394"/>
      <c r="GKS567" s="394"/>
      <c r="GKT567" s="394"/>
      <c r="GKU567" s="394"/>
      <c r="GKV567" s="394"/>
      <c r="GKW567" s="394"/>
      <c r="GKX567" s="394"/>
      <c r="GKY567" s="394"/>
      <c r="GKZ567" s="394"/>
      <c r="GLA567" s="394"/>
      <c r="GLB567" s="394"/>
      <c r="GLC567" s="394"/>
      <c r="GLD567" s="394"/>
      <c r="GLE567" s="394"/>
      <c r="GLF567" s="394"/>
      <c r="GLG567" s="394"/>
      <c r="GLH567" s="394"/>
      <c r="GLI567" s="394"/>
      <c r="GLJ567" s="394"/>
      <c r="GLK567" s="394"/>
      <c r="GLL567" s="394"/>
      <c r="GLM567" s="394"/>
      <c r="GLN567" s="394"/>
      <c r="GLO567" s="394"/>
      <c r="GLP567" s="394"/>
      <c r="GLQ567" s="394"/>
      <c r="GLR567" s="394"/>
      <c r="GLS567" s="394"/>
      <c r="GLT567" s="394"/>
      <c r="GLU567" s="394"/>
      <c r="GLV567" s="394"/>
      <c r="GLW567" s="394"/>
      <c r="GLX567" s="394"/>
      <c r="GLY567" s="394"/>
      <c r="GLZ567" s="394"/>
      <c r="GMA567" s="394"/>
      <c r="GMB567" s="394"/>
      <c r="GMC567" s="394"/>
      <c r="GMD567" s="394"/>
      <c r="GME567" s="394"/>
      <c r="GMF567" s="394"/>
      <c r="GMG567" s="394"/>
      <c r="GMH567" s="394"/>
      <c r="GMI567" s="394"/>
      <c r="GMJ567" s="394"/>
      <c r="GMK567" s="394"/>
      <c r="GML567" s="394"/>
      <c r="GMM567" s="394"/>
      <c r="GMN567" s="394"/>
      <c r="GMO567" s="394"/>
      <c r="GMP567" s="394"/>
      <c r="GMQ567" s="394"/>
      <c r="GMR567" s="394"/>
      <c r="GMS567" s="394"/>
      <c r="GMT567" s="394"/>
      <c r="GMU567" s="394"/>
      <c r="GMV567" s="394"/>
      <c r="GMW567" s="394"/>
      <c r="GMX567" s="394"/>
      <c r="GMY567" s="394"/>
      <c r="GMZ567" s="394"/>
      <c r="GNA567" s="394"/>
      <c r="GNB567" s="394"/>
      <c r="GNC567" s="394"/>
      <c r="GND567" s="394"/>
      <c r="GNE567" s="394"/>
      <c r="GNF567" s="394"/>
      <c r="GNG567" s="394"/>
      <c r="GNH567" s="394"/>
      <c r="GNI567" s="394"/>
      <c r="GNJ567" s="394"/>
      <c r="GNK567" s="394"/>
      <c r="GNL567" s="394"/>
      <c r="GNM567" s="394"/>
      <c r="GNN567" s="394"/>
      <c r="GNO567" s="394"/>
      <c r="GNP567" s="394"/>
      <c r="GNQ567" s="394"/>
      <c r="GNR567" s="394"/>
      <c r="GNS567" s="394"/>
      <c r="GNT567" s="394"/>
      <c r="GNU567" s="394"/>
      <c r="GNV567" s="394"/>
      <c r="GNW567" s="394"/>
      <c r="GNX567" s="394"/>
      <c r="GNY567" s="394"/>
      <c r="GNZ567" s="394"/>
      <c r="GOA567" s="394"/>
      <c r="GOB567" s="394"/>
      <c r="GOC567" s="394"/>
      <c r="GOD567" s="394"/>
      <c r="GOE567" s="394"/>
      <c r="GOF567" s="394"/>
      <c r="GOG567" s="394"/>
      <c r="GOH567" s="394"/>
      <c r="GOI567" s="394"/>
      <c r="GOJ567" s="394"/>
      <c r="GOK567" s="394"/>
      <c r="GOL567" s="394"/>
      <c r="GOM567" s="394"/>
      <c r="GON567" s="394"/>
      <c r="GOO567" s="394"/>
      <c r="GOP567" s="394"/>
      <c r="GOQ567" s="394"/>
      <c r="GOR567" s="394"/>
      <c r="GOS567" s="394"/>
      <c r="GOT567" s="394"/>
      <c r="GOU567" s="394"/>
      <c r="GOV567" s="394"/>
      <c r="GOW567" s="394"/>
      <c r="GOX567" s="394"/>
      <c r="GOY567" s="394"/>
      <c r="GOZ567" s="394"/>
      <c r="GPA567" s="394"/>
      <c r="GPB567" s="394"/>
      <c r="GPC567" s="394"/>
      <c r="GPD567" s="394"/>
      <c r="GPE567" s="394"/>
      <c r="GPF567" s="394"/>
      <c r="GPG567" s="394"/>
      <c r="GPH567" s="394"/>
      <c r="GPI567" s="394"/>
      <c r="GPJ567" s="394"/>
      <c r="GPK567" s="394"/>
      <c r="GPL567" s="394"/>
      <c r="GPM567" s="394"/>
      <c r="GPN567" s="394"/>
      <c r="GPO567" s="394"/>
      <c r="GPP567" s="394"/>
      <c r="GPQ567" s="394"/>
      <c r="GPR567" s="394"/>
      <c r="GPS567" s="394"/>
      <c r="GPT567" s="394"/>
      <c r="GPU567" s="394"/>
      <c r="GPV567" s="394"/>
      <c r="GPW567" s="394"/>
      <c r="GPX567" s="394"/>
      <c r="GPY567" s="394"/>
      <c r="GPZ567" s="394"/>
      <c r="GQA567" s="394"/>
      <c r="GQB567" s="394"/>
      <c r="GQC567" s="394"/>
      <c r="GQD567" s="394"/>
      <c r="GQE567" s="394"/>
      <c r="GQF567" s="394"/>
      <c r="GQG567" s="394"/>
      <c r="GQH567" s="394"/>
      <c r="GQI567" s="394"/>
      <c r="GQJ567" s="394"/>
      <c r="GQK567" s="394"/>
      <c r="GQL567" s="394"/>
      <c r="GQM567" s="394"/>
      <c r="GQN567" s="394"/>
      <c r="GQO567" s="394"/>
      <c r="GQP567" s="394"/>
      <c r="GQQ567" s="394"/>
      <c r="GQR567" s="394"/>
      <c r="GQS567" s="394"/>
      <c r="GQT567" s="394"/>
      <c r="GQU567" s="394"/>
      <c r="GQV567" s="394"/>
      <c r="GQW567" s="394"/>
      <c r="GQX567" s="394"/>
      <c r="GQY567" s="394"/>
      <c r="GQZ567" s="394"/>
      <c r="GRA567" s="394"/>
      <c r="GRB567" s="394"/>
      <c r="GRC567" s="394"/>
      <c r="GRD567" s="394"/>
      <c r="GRE567" s="394"/>
      <c r="GRF567" s="394"/>
      <c r="GRG567" s="394"/>
      <c r="GRH567" s="394"/>
      <c r="GRI567" s="394"/>
      <c r="GRJ567" s="394"/>
      <c r="GRK567" s="394"/>
      <c r="GRL567" s="394"/>
      <c r="GRM567" s="394"/>
      <c r="GRN567" s="394"/>
      <c r="GRO567" s="394"/>
      <c r="GRP567" s="394"/>
      <c r="GRQ567" s="394"/>
      <c r="GRR567" s="394"/>
      <c r="GRS567" s="394"/>
      <c r="GRT567" s="394"/>
      <c r="GRU567" s="394"/>
      <c r="GRV567" s="394"/>
      <c r="GRW567" s="394"/>
      <c r="GRX567" s="394"/>
      <c r="GRY567" s="394"/>
      <c r="GRZ567" s="394"/>
      <c r="GSA567" s="394"/>
      <c r="GSB567" s="394"/>
      <c r="GSC567" s="394"/>
      <c r="GSD567" s="394"/>
      <c r="GSE567" s="394"/>
      <c r="GSF567" s="394"/>
      <c r="GSG567" s="394"/>
      <c r="GSH567" s="394"/>
      <c r="GSI567" s="394"/>
      <c r="GSJ567" s="394"/>
      <c r="GSK567" s="394"/>
      <c r="GSL567" s="394"/>
      <c r="GSM567" s="394"/>
      <c r="GSN567" s="394"/>
      <c r="GSO567" s="394"/>
      <c r="GSP567" s="394"/>
      <c r="GSQ567" s="394"/>
      <c r="GSR567" s="394"/>
      <c r="GSS567" s="394"/>
      <c r="GST567" s="394"/>
      <c r="GSU567" s="394"/>
      <c r="GSV567" s="394"/>
      <c r="GSW567" s="394"/>
      <c r="GSX567" s="394"/>
      <c r="GSY567" s="394"/>
      <c r="GSZ567" s="394"/>
      <c r="GTA567" s="394"/>
      <c r="GTB567" s="394"/>
      <c r="GTC567" s="394"/>
      <c r="GTD567" s="394"/>
      <c r="GTE567" s="394"/>
      <c r="GTF567" s="394"/>
      <c r="GTG567" s="394"/>
      <c r="GTH567" s="394"/>
      <c r="GTI567" s="394"/>
      <c r="GTJ567" s="394"/>
      <c r="GTK567" s="394"/>
      <c r="GTL567" s="394"/>
      <c r="GTM567" s="394"/>
      <c r="GTN567" s="394"/>
      <c r="GTO567" s="394"/>
      <c r="GTP567" s="394"/>
      <c r="GTQ567" s="394"/>
      <c r="GTR567" s="394"/>
      <c r="GTS567" s="394"/>
      <c r="GTT567" s="394"/>
      <c r="GTU567" s="394"/>
      <c r="GTV567" s="394"/>
      <c r="GTW567" s="394"/>
      <c r="GTX567" s="394"/>
      <c r="GTY567" s="394"/>
      <c r="GTZ567" s="394"/>
      <c r="GUA567" s="394"/>
      <c r="GUB567" s="394"/>
      <c r="GUC567" s="394"/>
      <c r="GUD567" s="394"/>
      <c r="GUE567" s="394"/>
      <c r="GUF567" s="394"/>
      <c r="GUG567" s="394"/>
      <c r="GUH567" s="394"/>
      <c r="GUI567" s="394"/>
      <c r="GUJ567" s="394"/>
      <c r="GUK567" s="394"/>
      <c r="GUL567" s="394"/>
      <c r="GUM567" s="394"/>
      <c r="GUN567" s="394"/>
      <c r="GUO567" s="394"/>
      <c r="GUP567" s="394"/>
      <c r="GUQ567" s="394"/>
      <c r="GUR567" s="394"/>
      <c r="GUS567" s="394"/>
      <c r="GUT567" s="394"/>
      <c r="GUU567" s="394"/>
      <c r="GUV567" s="394"/>
      <c r="GUW567" s="394"/>
      <c r="GUX567" s="394"/>
      <c r="GUY567" s="394"/>
      <c r="GUZ567" s="394"/>
      <c r="GVA567" s="394"/>
      <c r="GVB567" s="394"/>
      <c r="GVC567" s="394"/>
      <c r="GVD567" s="394"/>
      <c r="GVE567" s="394"/>
      <c r="GVF567" s="394"/>
      <c r="GVG567" s="394"/>
      <c r="GVH567" s="394"/>
      <c r="GVI567" s="394"/>
      <c r="GVJ567" s="394"/>
      <c r="GVK567" s="394"/>
      <c r="GVL567" s="394"/>
      <c r="GVM567" s="394"/>
      <c r="GVN567" s="394"/>
      <c r="GVO567" s="394"/>
      <c r="GVP567" s="394"/>
      <c r="GVQ567" s="394"/>
      <c r="GVR567" s="394"/>
      <c r="GVS567" s="394"/>
      <c r="GVT567" s="394"/>
      <c r="GVU567" s="394"/>
      <c r="GVV567" s="394"/>
      <c r="GVW567" s="394"/>
      <c r="GVX567" s="394"/>
      <c r="GVY567" s="394"/>
      <c r="GVZ567" s="394"/>
      <c r="GWA567" s="394"/>
      <c r="GWB567" s="394"/>
      <c r="GWC567" s="394"/>
      <c r="GWD567" s="394"/>
      <c r="GWE567" s="394"/>
      <c r="GWF567" s="394"/>
      <c r="GWG567" s="394"/>
      <c r="GWH567" s="394"/>
      <c r="GWI567" s="394"/>
      <c r="GWJ567" s="394"/>
      <c r="GWK567" s="394"/>
      <c r="GWL567" s="394"/>
      <c r="GWM567" s="394"/>
      <c r="GWN567" s="394"/>
      <c r="GWO567" s="394"/>
      <c r="GWP567" s="394"/>
      <c r="GWQ567" s="394"/>
      <c r="GWR567" s="394"/>
      <c r="GWS567" s="394"/>
      <c r="GWT567" s="394"/>
      <c r="GWU567" s="394"/>
      <c r="GWV567" s="394"/>
      <c r="GWW567" s="394"/>
      <c r="GWX567" s="394"/>
      <c r="GWY567" s="394"/>
      <c r="GWZ567" s="394"/>
      <c r="GXA567" s="394"/>
      <c r="GXB567" s="394"/>
      <c r="GXC567" s="394"/>
      <c r="GXD567" s="394"/>
      <c r="GXE567" s="394"/>
      <c r="GXF567" s="394"/>
      <c r="GXG567" s="394"/>
      <c r="GXH567" s="394"/>
      <c r="GXI567" s="394"/>
      <c r="GXJ567" s="394"/>
      <c r="GXK567" s="394"/>
      <c r="GXL567" s="394"/>
      <c r="GXM567" s="394"/>
      <c r="GXN567" s="394"/>
      <c r="GXO567" s="394"/>
      <c r="GXP567" s="394"/>
      <c r="GXQ567" s="394"/>
      <c r="GXR567" s="394"/>
      <c r="GXS567" s="394"/>
      <c r="GXT567" s="394"/>
      <c r="GXU567" s="394"/>
      <c r="GXV567" s="394"/>
      <c r="GXW567" s="394"/>
      <c r="GXX567" s="394"/>
      <c r="GXY567" s="394"/>
      <c r="GXZ567" s="394"/>
      <c r="GYA567" s="394"/>
      <c r="GYB567" s="394"/>
      <c r="GYC567" s="394"/>
      <c r="GYD567" s="394"/>
      <c r="GYE567" s="394"/>
      <c r="GYF567" s="394"/>
      <c r="GYG567" s="394"/>
      <c r="GYH567" s="394"/>
      <c r="GYI567" s="394"/>
      <c r="GYJ567" s="394"/>
      <c r="GYK567" s="394"/>
      <c r="GYL567" s="394"/>
      <c r="GYM567" s="394"/>
      <c r="GYN567" s="394"/>
      <c r="GYO567" s="394"/>
      <c r="GYP567" s="394"/>
      <c r="GYQ567" s="394"/>
      <c r="GYR567" s="394"/>
      <c r="GYS567" s="394"/>
      <c r="GYT567" s="394"/>
      <c r="GYU567" s="394"/>
      <c r="GYV567" s="394"/>
      <c r="GYW567" s="394"/>
      <c r="GYX567" s="394"/>
      <c r="GYY567" s="394"/>
      <c r="GYZ567" s="394"/>
      <c r="GZA567" s="394"/>
      <c r="GZB567" s="394"/>
      <c r="GZC567" s="394"/>
      <c r="GZD567" s="394"/>
      <c r="GZE567" s="394"/>
      <c r="GZF567" s="394"/>
      <c r="GZG567" s="394"/>
      <c r="GZH567" s="394"/>
      <c r="GZI567" s="394"/>
      <c r="GZJ567" s="394"/>
      <c r="GZK567" s="394"/>
      <c r="GZL567" s="394"/>
      <c r="GZM567" s="394"/>
      <c r="GZN567" s="394"/>
      <c r="GZO567" s="394"/>
      <c r="GZP567" s="394"/>
      <c r="GZQ567" s="394"/>
      <c r="GZR567" s="394"/>
      <c r="GZS567" s="394"/>
      <c r="GZT567" s="394"/>
      <c r="GZU567" s="394"/>
      <c r="GZV567" s="394"/>
      <c r="GZW567" s="394"/>
      <c r="GZX567" s="394"/>
      <c r="GZY567" s="394"/>
      <c r="GZZ567" s="394"/>
      <c r="HAA567" s="394"/>
      <c r="HAB567" s="394"/>
      <c r="HAC567" s="394"/>
      <c r="HAD567" s="394"/>
      <c r="HAE567" s="394"/>
      <c r="HAF567" s="394"/>
      <c r="HAG567" s="394"/>
      <c r="HAH567" s="394"/>
      <c r="HAI567" s="394"/>
      <c r="HAJ567" s="394"/>
      <c r="HAK567" s="394"/>
      <c r="HAL567" s="394"/>
      <c r="HAM567" s="394"/>
      <c r="HAN567" s="394"/>
      <c r="HAO567" s="394"/>
      <c r="HAP567" s="394"/>
      <c r="HAQ567" s="394"/>
      <c r="HAR567" s="394"/>
      <c r="HAS567" s="394"/>
      <c r="HAT567" s="394"/>
      <c r="HAU567" s="394"/>
      <c r="HAV567" s="394"/>
      <c r="HAW567" s="394"/>
      <c r="HAX567" s="394"/>
      <c r="HAY567" s="394"/>
      <c r="HAZ567" s="394"/>
      <c r="HBA567" s="394"/>
      <c r="HBB567" s="394"/>
      <c r="HBC567" s="394"/>
      <c r="HBD567" s="394"/>
      <c r="HBE567" s="394"/>
      <c r="HBF567" s="394"/>
      <c r="HBG567" s="394"/>
      <c r="HBH567" s="394"/>
      <c r="HBI567" s="394"/>
      <c r="HBJ567" s="394"/>
      <c r="HBK567" s="394"/>
      <c r="HBL567" s="394"/>
      <c r="HBM567" s="394"/>
      <c r="HBN567" s="394"/>
      <c r="HBO567" s="394"/>
      <c r="HBP567" s="394"/>
      <c r="HBQ567" s="394"/>
      <c r="HBR567" s="394"/>
      <c r="HBS567" s="394"/>
      <c r="HBT567" s="394"/>
      <c r="HBU567" s="394"/>
      <c r="HBV567" s="394"/>
      <c r="HBW567" s="394"/>
      <c r="HBX567" s="394"/>
      <c r="HBY567" s="394"/>
      <c r="HBZ567" s="394"/>
      <c r="HCA567" s="394"/>
      <c r="HCB567" s="394"/>
      <c r="HCC567" s="394"/>
      <c r="HCD567" s="394"/>
      <c r="HCE567" s="394"/>
      <c r="HCF567" s="394"/>
      <c r="HCG567" s="394"/>
      <c r="HCH567" s="394"/>
      <c r="HCI567" s="394"/>
      <c r="HCJ567" s="394"/>
      <c r="HCK567" s="394"/>
      <c r="HCL567" s="394"/>
      <c r="HCM567" s="394"/>
      <c r="HCN567" s="394"/>
      <c r="HCO567" s="394"/>
      <c r="HCP567" s="394"/>
      <c r="HCQ567" s="394"/>
      <c r="HCR567" s="394"/>
      <c r="HCS567" s="394"/>
      <c r="HCT567" s="394"/>
      <c r="HCU567" s="394"/>
      <c r="HCV567" s="394"/>
      <c r="HCW567" s="394"/>
      <c r="HCX567" s="394"/>
      <c r="HCY567" s="394"/>
      <c r="HCZ567" s="394"/>
      <c r="HDA567" s="394"/>
      <c r="HDB567" s="394"/>
      <c r="HDC567" s="394"/>
      <c r="HDD567" s="394"/>
      <c r="HDE567" s="394"/>
      <c r="HDF567" s="394"/>
      <c r="HDG567" s="394"/>
      <c r="HDH567" s="394"/>
      <c r="HDI567" s="394"/>
      <c r="HDJ567" s="394"/>
      <c r="HDK567" s="394"/>
      <c r="HDL567" s="394"/>
      <c r="HDM567" s="394"/>
      <c r="HDN567" s="394"/>
      <c r="HDO567" s="394"/>
      <c r="HDP567" s="394"/>
      <c r="HDQ567" s="394"/>
      <c r="HDR567" s="394"/>
      <c r="HDS567" s="394"/>
      <c r="HDT567" s="394"/>
      <c r="HDU567" s="394"/>
      <c r="HDV567" s="394"/>
      <c r="HDW567" s="394"/>
      <c r="HDX567" s="394"/>
      <c r="HDY567" s="394"/>
      <c r="HDZ567" s="394"/>
      <c r="HEA567" s="394"/>
      <c r="HEB567" s="394"/>
      <c r="HEC567" s="394"/>
      <c r="HED567" s="394"/>
      <c r="HEE567" s="394"/>
      <c r="HEF567" s="394"/>
      <c r="HEG567" s="394"/>
      <c r="HEH567" s="394"/>
      <c r="HEI567" s="394"/>
      <c r="HEJ567" s="394"/>
      <c r="HEK567" s="394"/>
      <c r="HEL567" s="394"/>
      <c r="HEM567" s="394"/>
      <c r="HEN567" s="394"/>
      <c r="HEO567" s="394"/>
      <c r="HEP567" s="394"/>
      <c r="HEQ567" s="394"/>
      <c r="HER567" s="394"/>
      <c r="HES567" s="394"/>
      <c r="HET567" s="394"/>
      <c r="HEU567" s="394"/>
      <c r="HEV567" s="394"/>
      <c r="HEW567" s="394"/>
      <c r="HEX567" s="394"/>
      <c r="HEY567" s="394"/>
      <c r="HEZ567" s="394"/>
      <c r="HFA567" s="394"/>
      <c r="HFB567" s="394"/>
      <c r="HFC567" s="394"/>
      <c r="HFD567" s="394"/>
      <c r="HFE567" s="394"/>
      <c r="HFF567" s="394"/>
      <c r="HFG567" s="394"/>
      <c r="HFH567" s="394"/>
      <c r="HFI567" s="394"/>
      <c r="HFJ567" s="394"/>
      <c r="HFK567" s="394"/>
      <c r="HFL567" s="394"/>
      <c r="HFM567" s="394"/>
      <c r="HFN567" s="394"/>
      <c r="HFO567" s="394"/>
      <c r="HFP567" s="394"/>
      <c r="HFQ567" s="394"/>
      <c r="HFR567" s="394"/>
      <c r="HFS567" s="394"/>
      <c r="HFT567" s="394"/>
      <c r="HFU567" s="394"/>
      <c r="HFV567" s="394"/>
      <c r="HFW567" s="394"/>
      <c r="HFX567" s="394"/>
      <c r="HFY567" s="394"/>
      <c r="HFZ567" s="394"/>
      <c r="HGA567" s="394"/>
      <c r="HGB567" s="394"/>
      <c r="HGC567" s="394"/>
      <c r="HGD567" s="394"/>
      <c r="HGE567" s="394"/>
      <c r="HGF567" s="394"/>
      <c r="HGG567" s="394"/>
      <c r="HGH567" s="394"/>
      <c r="HGI567" s="394"/>
      <c r="HGJ567" s="394"/>
      <c r="HGK567" s="394"/>
      <c r="HGL567" s="394"/>
      <c r="HGM567" s="394"/>
      <c r="HGN567" s="394"/>
      <c r="HGO567" s="394"/>
      <c r="HGP567" s="394"/>
      <c r="HGQ567" s="394"/>
      <c r="HGR567" s="394"/>
      <c r="HGS567" s="394"/>
      <c r="HGT567" s="394"/>
      <c r="HGU567" s="394"/>
      <c r="HGV567" s="394"/>
      <c r="HGW567" s="394"/>
      <c r="HGX567" s="394"/>
      <c r="HGY567" s="394"/>
      <c r="HGZ567" s="394"/>
      <c r="HHA567" s="394"/>
      <c r="HHB567" s="394"/>
      <c r="HHC567" s="394"/>
      <c r="HHD567" s="394"/>
      <c r="HHE567" s="394"/>
      <c r="HHF567" s="394"/>
      <c r="HHG567" s="394"/>
      <c r="HHH567" s="394"/>
      <c r="HHI567" s="394"/>
      <c r="HHJ567" s="394"/>
      <c r="HHK567" s="394"/>
      <c r="HHL567" s="394"/>
      <c r="HHM567" s="394"/>
      <c r="HHN567" s="394"/>
      <c r="HHO567" s="394"/>
      <c r="HHP567" s="394"/>
      <c r="HHQ567" s="394"/>
      <c r="HHR567" s="394"/>
      <c r="HHS567" s="394"/>
      <c r="HHT567" s="394"/>
      <c r="HHU567" s="394"/>
      <c r="HHV567" s="394"/>
      <c r="HHW567" s="394"/>
      <c r="HHX567" s="394"/>
      <c r="HHY567" s="394"/>
      <c r="HHZ567" s="394"/>
      <c r="HIA567" s="394"/>
      <c r="HIB567" s="394"/>
      <c r="HIC567" s="394"/>
      <c r="HID567" s="394"/>
      <c r="HIE567" s="394"/>
      <c r="HIF567" s="394"/>
      <c r="HIG567" s="394"/>
      <c r="HIH567" s="394"/>
      <c r="HII567" s="394"/>
      <c r="HIJ567" s="394"/>
      <c r="HIK567" s="394"/>
      <c r="HIL567" s="394"/>
      <c r="HIM567" s="394"/>
      <c r="HIN567" s="394"/>
      <c r="HIO567" s="394"/>
      <c r="HIP567" s="394"/>
      <c r="HIQ567" s="394"/>
      <c r="HIR567" s="394"/>
      <c r="HIS567" s="394"/>
      <c r="HIT567" s="394"/>
      <c r="HIU567" s="394"/>
      <c r="HIV567" s="394"/>
      <c r="HIW567" s="394"/>
      <c r="HIX567" s="394"/>
      <c r="HIY567" s="394"/>
      <c r="HIZ567" s="394"/>
      <c r="HJA567" s="394"/>
      <c r="HJB567" s="394"/>
      <c r="HJC567" s="394"/>
      <c r="HJD567" s="394"/>
      <c r="HJE567" s="394"/>
      <c r="HJF567" s="394"/>
      <c r="HJG567" s="394"/>
      <c r="HJH567" s="394"/>
      <c r="HJI567" s="394"/>
      <c r="HJJ567" s="394"/>
      <c r="HJK567" s="394"/>
      <c r="HJL567" s="394"/>
      <c r="HJM567" s="394"/>
      <c r="HJN567" s="394"/>
      <c r="HJO567" s="394"/>
      <c r="HJP567" s="394"/>
      <c r="HJQ567" s="394"/>
      <c r="HJR567" s="394"/>
      <c r="HJS567" s="394"/>
      <c r="HJT567" s="394"/>
      <c r="HJU567" s="394"/>
      <c r="HJV567" s="394"/>
      <c r="HJW567" s="394"/>
      <c r="HJX567" s="394"/>
      <c r="HJY567" s="394"/>
      <c r="HJZ567" s="394"/>
      <c r="HKA567" s="394"/>
      <c r="HKB567" s="394"/>
      <c r="HKC567" s="394"/>
      <c r="HKD567" s="394"/>
      <c r="HKE567" s="394"/>
      <c r="HKF567" s="394"/>
      <c r="HKG567" s="394"/>
      <c r="HKH567" s="394"/>
      <c r="HKI567" s="394"/>
      <c r="HKJ567" s="394"/>
      <c r="HKK567" s="394"/>
      <c r="HKL567" s="394"/>
      <c r="HKM567" s="394"/>
      <c r="HKN567" s="394"/>
      <c r="HKO567" s="394"/>
      <c r="HKP567" s="394"/>
      <c r="HKQ567" s="394"/>
      <c r="HKR567" s="394"/>
      <c r="HKS567" s="394"/>
      <c r="HKT567" s="394"/>
      <c r="HKU567" s="394"/>
      <c r="HKV567" s="394"/>
      <c r="HKW567" s="394"/>
      <c r="HKX567" s="394"/>
      <c r="HKY567" s="394"/>
      <c r="HKZ567" s="394"/>
      <c r="HLA567" s="394"/>
      <c r="HLB567" s="394"/>
      <c r="HLC567" s="394"/>
      <c r="HLD567" s="394"/>
      <c r="HLE567" s="394"/>
      <c r="HLF567" s="394"/>
      <c r="HLG567" s="394"/>
      <c r="HLH567" s="394"/>
      <c r="HLI567" s="394"/>
      <c r="HLJ567" s="394"/>
      <c r="HLK567" s="394"/>
      <c r="HLL567" s="394"/>
      <c r="HLM567" s="394"/>
      <c r="HLN567" s="394"/>
      <c r="HLO567" s="394"/>
      <c r="HLP567" s="394"/>
      <c r="HLQ567" s="394"/>
      <c r="HLR567" s="394"/>
      <c r="HLS567" s="394"/>
      <c r="HLT567" s="394"/>
      <c r="HLU567" s="394"/>
      <c r="HLV567" s="394"/>
      <c r="HLW567" s="394"/>
      <c r="HLX567" s="394"/>
      <c r="HLY567" s="394"/>
      <c r="HLZ567" s="394"/>
      <c r="HMA567" s="394"/>
      <c r="HMB567" s="394"/>
      <c r="HMC567" s="394"/>
      <c r="HMD567" s="394"/>
      <c r="HME567" s="394"/>
      <c r="HMF567" s="394"/>
      <c r="HMG567" s="394"/>
      <c r="HMH567" s="394"/>
      <c r="HMI567" s="394"/>
      <c r="HMJ567" s="394"/>
      <c r="HMK567" s="394"/>
      <c r="HML567" s="394"/>
      <c r="HMM567" s="394"/>
      <c r="HMN567" s="394"/>
      <c r="HMO567" s="394"/>
      <c r="HMP567" s="394"/>
      <c r="HMQ567" s="394"/>
      <c r="HMR567" s="394"/>
      <c r="HMS567" s="394"/>
      <c r="HMT567" s="394"/>
      <c r="HMU567" s="394"/>
      <c r="HMV567" s="394"/>
      <c r="HMW567" s="394"/>
      <c r="HMX567" s="394"/>
      <c r="HMY567" s="394"/>
      <c r="HMZ567" s="394"/>
      <c r="HNA567" s="394"/>
      <c r="HNB567" s="394"/>
      <c r="HNC567" s="394"/>
      <c r="HND567" s="394"/>
      <c r="HNE567" s="394"/>
      <c r="HNF567" s="394"/>
      <c r="HNG567" s="394"/>
      <c r="HNH567" s="394"/>
      <c r="HNI567" s="394"/>
      <c r="HNJ567" s="394"/>
      <c r="HNK567" s="394"/>
      <c r="HNL567" s="394"/>
      <c r="HNM567" s="394"/>
      <c r="HNN567" s="394"/>
      <c r="HNO567" s="394"/>
      <c r="HNP567" s="394"/>
      <c r="HNQ567" s="394"/>
      <c r="HNR567" s="394"/>
      <c r="HNS567" s="394"/>
      <c r="HNT567" s="394"/>
      <c r="HNU567" s="394"/>
      <c r="HNV567" s="394"/>
      <c r="HNW567" s="394"/>
      <c r="HNX567" s="394"/>
      <c r="HNY567" s="394"/>
      <c r="HNZ567" s="394"/>
      <c r="HOA567" s="394"/>
      <c r="HOB567" s="394"/>
      <c r="HOC567" s="394"/>
      <c r="HOD567" s="394"/>
      <c r="HOE567" s="394"/>
      <c r="HOF567" s="394"/>
      <c r="HOG567" s="394"/>
      <c r="HOH567" s="394"/>
      <c r="HOI567" s="394"/>
      <c r="HOJ567" s="394"/>
      <c r="HOK567" s="394"/>
      <c r="HOL567" s="394"/>
      <c r="HOM567" s="394"/>
      <c r="HON567" s="394"/>
      <c r="HOO567" s="394"/>
      <c r="HOP567" s="394"/>
      <c r="HOQ567" s="394"/>
      <c r="HOR567" s="394"/>
      <c r="HOS567" s="394"/>
      <c r="HOT567" s="394"/>
      <c r="HOU567" s="394"/>
      <c r="HOV567" s="394"/>
      <c r="HOW567" s="394"/>
      <c r="HOX567" s="394"/>
      <c r="HOY567" s="394"/>
      <c r="HOZ567" s="394"/>
      <c r="HPA567" s="394"/>
      <c r="HPB567" s="394"/>
      <c r="HPC567" s="394"/>
      <c r="HPD567" s="394"/>
      <c r="HPE567" s="394"/>
      <c r="HPF567" s="394"/>
      <c r="HPG567" s="394"/>
      <c r="HPH567" s="394"/>
      <c r="HPI567" s="394"/>
      <c r="HPJ567" s="394"/>
      <c r="HPK567" s="394"/>
      <c r="HPL567" s="394"/>
      <c r="HPM567" s="394"/>
      <c r="HPN567" s="394"/>
      <c r="HPO567" s="394"/>
      <c r="HPP567" s="394"/>
      <c r="HPQ567" s="394"/>
      <c r="HPR567" s="394"/>
      <c r="HPS567" s="394"/>
      <c r="HPT567" s="394"/>
      <c r="HPU567" s="394"/>
      <c r="HPV567" s="394"/>
      <c r="HPW567" s="394"/>
      <c r="HPX567" s="394"/>
      <c r="HPY567" s="394"/>
      <c r="HPZ567" s="394"/>
      <c r="HQA567" s="394"/>
      <c r="HQB567" s="394"/>
      <c r="HQC567" s="394"/>
      <c r="HQD567" s="394"/>
      <c r="HQE567" s="394"/>
      <c r="HQF567" s="394"/>
      <c r="HQG567" s="394"/>
      <c r="HQH567" s="394"/>
      <c r="HQI567" s="394"/>
      <c r="HQJ567" s="394"/>
      <c r="HQK567" s="394"/>
      <c r="HQL567" s="394"/>
      <c r="HQM567" s="394"/>
      <c r="HQN567" s="394"/>
      <c r="HQO567" s="394"/>
      <c r="HQP567" s="394"/>
      <c r="HQQ567" s="394"/>
      <c r="HQR567" s="394"/>
      <c r="HQS567" s="394"/>
      <c r="HQT567" s="394"/>
      <c r="HQU567" s="394"/>
      <c r="HQV567" s="394"/>
      <c r="HQW567" s="394"/>
      <c r="HQX567" s="394"/>
      <c r="HQY567" s="394"/>
      <c r="HQZ567" s="394"/>
      <c r="HRA567" s="394"/>
      <c r="HRB567" s="394"/>
      <c r="HRC567" s="394"/>
      <c r="HRD567" s="394"/>
      <c r="HRE567" s="394"/>
      <c r="HRF567" s="394"/>
      <c r="HRG567" s="394"/>
      <c r="HRH567" s="394"/>
      <c r="HRI567" s="394"/>
      <c r="HRJ567" s="394"/>
      <c r="HRK567" s="394"/>
      <c r="HRL567" s="394"/>
      <c r="HRM567" s="394"/>
      <c r="HRN567" s="394"/>
      <c r="HRO567" s="394"/>
      <c r="HRP567" s="394"/>
      <c r="HRQ567" s="394"/>
      <c r="HRR567" s="394"/>
      <c r="HRS567" s="394"/>
      <c r="HRT567" s="394"/>
      <c r="HRU567" s="394"/>
      <c r="HRV567" s="394"/>
      <c r="HRW567" s="394"/>
      <c r="HRX567" s="394"/>
      <c r="HRY567" s="394"/>
      <c r="HRZ567" s="394"/>
      <c r="HSA567" s="394"/>
      <c r="HSB567" s="394"/>
      <c r="HSC567" s="394"/>
      <c r="HSD567" s="394"/>
      <c r="HSE567" s="394"/>
      <c r="HSF567" s="394"/>
      <c r="HSG567" s="394"/>
      <c r="HSH567" s="394"/>
      <c r="HSI567" s="394"/>
      <c r="HSJ567" s="394"/>
      <c r="HSK567" s="394"/>
      <c r="HSL567" s="394"/>
      <c r="HSM567" s="394"/>
      <c r="HSN567" s="394"/>
      <c r="HSO567" s="394"/>
      <c r="HSP567" s="394"/>
      <c r="HSQ567" s="394"/>
      <c r="HSR567" s="394"/>
      <c r="HSS567" s="394"/>
      <c r="HST567" s="394"/>
      <c r="HSU567" s="394"/>
      <c r="HSV567" s="394"/>
      <c r="HSW567" s="394"/>
      <c r="HSX567" s="394"/>
      <c r="HSY567" s="394"/>
      <c r="HSZ567" s="394"/>
      <c r="HTA567" s="394"/>
      <c r="HTB567" s="394"/>
      <c r="HTC567" s="394"/>
      <c r="HTD567" s="394"/>
      <c r="HTE567" s="394"/>
      <c r="HTF567" s="394"/>
      <c r="HTG567" s="394"/>
      <c r="HTH567" s="394"/>
      <c r="HTI567" s="394"/>
      <c r="HTJ567" s="394"/>
      <c r="HTK567" s="394"/>
      <c r="HTL567" s="394"/>
      <c r="HTM567" s="394"/>
      <c r="HTN567" s="394"/>
      <c r="HTO567" s="394"/>
      <c r="HTP567" s="394"/>
      <c r="HTQ567" s="394"/>
      <c r="HTR567" s="394"/>
      <c r="HTS567" s="394"/>
      <c r="HTT567" s="394"/>
      <c r="HTU567" s="394"/>
      <c r="HTV567" s="394"/>
      <c r="HTW567" s="394"/>
      <c r="HTX567" s="394"/>
      <c r="HTY567" s="394"/>
      <c r="HTZ567" s="394"/>
      <c r="HUA567" s="394"/>
      <c r="HUB567" s="394"/>
      <c r="HUC567" s="394"/>
      <c r="HUD567" s="394"/>
      <c r="HUE567" s="394"/>
      <c r="HUF567" s="394"/>
      <c r="HUG567" s="394"/>
      <c r="HUH567" s="394"/>
      <c r="HUI567" s="394"/>
      <c r="HUJ567" s="394"/>
      <c r="HUK567" s="394"/>
      <c r="HUL567" s="394"/>
      <c r="HUM567" s="394"/>
      <c r="HUN567" s="394"/>
      <c r="HUO567" s="394"/>
      <c r="HUP567" s="394"/>
      <c r="HUQ567" s="394"/>
      <c r="HUR567" s="394"/>
      <c r="HUS567" s="394"/>
      <c r="HUT567" s="394"/>
      <c r="HUU567" s="394"/>
      <c r="HUV567" s="394"/>
      <c r="HUW567" s="394"/>
      <c r="HUX567" s="394"/>
      <c r="HUY567" s="394"/>
      <c r="HUZ567" s="394"/>
      <c r="HVA567" s="394"/>
      <c r="HVB567" s="394"/>
      <c r="HVC567" s="394"/>
      <c r="HVD567" s="394"/>
      <c r="HVE567" s="394"/>
      <c r="HVF567" s="394"/>
      <c r="HVG567" s="394"/>
      <c r="HVH567" s="394"/>
      <c r="HVI567" s="394"/>
      <c r="HVJ567" s="394"/>
      <c r="HVK567" s="394"/>
      <c r="HVL567" s="394"/>
      <c r="HVM567" s="394"/>
      <c r="HVN567" s="394"/>
      <c r="HVO567" s="394"/>
      <c r="HVP567" s="394"/>
      <c r="HVQ567" s="394"/>
      <c r="HVR567" s="394"/>
      <c r="HVS567" s="394"/>
      <c r="HVT567" s="394"/>
      <c r="HVU567" s="394"/>
      <c r="HVV567" s="394"/>
      <c r="HVW567" s="394"/>
      <c r="HVX567" s="394"/>
      <c r="HVY567" s="394"/>
      <c r="HVZ567" s="394"/>
      <c r="HWA567" s="394"/>
      <c r="HWB567" s="394"/>
      <c r="HWC567" s="394"/>
      <c r="HWD567" s="394"/>
      <c r="HWE567" s="394"/>
      <c r="HWF567" s="394"/>
      <c r="HWG567" s="394"/>
      <c r="HWH567" s="394"/>
      <c r="HWI567" s="394"/>
      <c r="HWJ567" s="394"/>
      <c r="HWK567" s="394"/>
      <c r="HWL567" s="394"/>
      <c r="HWM567" s="394"/>
      <c r="HWN567" s="394"/>
      <c r="HWO567" s="394"/>
      <c r="HWP567" s="394"/>
      <c r="HWQ567" s="394"/>
      <c r="HWR567" s="394"/>
      <c r="HWS567" s="394"/>
      <c r="HWT567" s="394"/>
      <c r="HWU567" s="394"/>
      <c r="HWV567" s="394"/>
      <c r="HWW567" s="394"/>
      <c r="HWX567" s="394"/>
      <c r="HWY567" s="394"/>
      <c r="HWZ567" s="394"/>
      <c r="HXA567" s="394"/>
      <c r="HXB567" s="394"/>
      <c r="HXC567" s="394"/>
      <c r="HXD567" s="394"/>
      <c r="HXE567" s="394"/>
      <c r="HXF567" s="394"/>
      <c r="HXG567" s="394"/>
      <c r="HXH567" s="394"/>
      <c r="HXI567" s="394"/>
      <c r="HXJ567" s="394"/>
      <c r="HXK567" s="394"/>
      <c r="HXL567" s="394"/>
      <c r="HXM567" s="394"/>
      <c r="HXN567" s="394"/>
      <c r="HXO567" s="394"/>
      <c r="HXP567" s="394"/>
      <c r="HXQ567" s="394"/>
      <c r="HXR567" s="394"/>
      <c r="HXS567" s="394"/>
      <c r="HXT567" s="394"/>
      <c r="HXU567" s="394"/>
      <c r="HXV567" s="394"/>
      <c r="HXW567" s="394"/>
      <c r="HXX567" s="394"/>
      <c r="HXY567" s="394"/>
      <c r="HXZ567" s="394"/>
      <c r="HYA567" s="394"/>
      <c r="HYB567" s="394"/>
      <c r="HYC567" s="394"/>
      <c r="HYD567" s="394"/>
      <c r="HYE567" s="394"/>
      <c r="HYF567" s="394"/>
      <c r="HYG567" s="394"/>
      <c r="HYH567" s="394"/>
      <c r="HYI567" s="394"/>
      <c r="HYJ567" s="394"/>
      <c r="HYK567" s="394"/>
      <c r="HYL567" s="394"/>
      <c r="HYM567" s="394"/>
      <c r="HYN567" s="394"/>
      <c r="HYO567" s="394"/>
      <c r="HYP567" s="394"/>
      <c r="HYQ567" s="394"/>
      <c r="HYR567" s="394"/>
      <c r="HYS567" s="394"/>
      <c r="HYT567" s="394"/>
      <c r="HYU567" s="394"/>
      <c r="HYV567" s="394"/>
      <c r="HYW567" s="394"/>
      <c r="HYX567" s="394"/>
      <c r="HYY567" s="394"/>
      <c r="HYZ567" s="394"/>
      <c r="HZA567" s="394"/>
      <c r="HZB567" s="394"/>
      <c r="HZC567" s="394"/>
      <c r="HZD567" s="394"/>
      <c r="HZE567" s="394"/>
      <c r="HZF567" s="394"/>
      <c r="HZG567" s="394"/>
      <c r="HZH567" s="394"/>
      <c r="HZI567" s="394"/>
      <c r="HZJ567" s="394"/>
      <c r="HZK567" s="394"/>
      <c r="HZL567" s="394"/>
      <c r="HZM567" s="394"/>
      <c r="HZN567" s="394"/>
      <c r="HZO567" s="394"/>
      <c r="HZP567" s="394"/>
      <c r="HZQ567" s="394"/>
      <c r="HZR567" s="394"/>
      <c r="HZS567" s="394"/>
      <c r="HZT567" s="394"/>
      <c r="HZU567" s="394"/>
      <c r="HZV567" s="394"/>
      <c r="HZW567" s="394"/>
      <c r="HZX567" s="394"/>
      <c r="HZY567" s="394"/>
      <c r="HZZ567" s="394"/>
      <c r="IAA567" s="394"/>
      <c r="IAB567" s="394"/>
      <c r="IAC567" s="394"/>
      <c r="IAD567" s="394"/>
      <c r="IAE567" s="394"/>
      <c r="IAF567" s="394"/>
      <c r="IAG567" s="394"/>
      <c r="IAH567" s="394"/>
      <c r="IAI567" s="394"/>
      <c r="IAJ567" s="394"/>
      <c r="IAK567" s="394"/>
      <c r="IAL567" s="394"/>
      <c r="IAM567" s="394"/>
      <c r="IAN567" s="394"/>
      <c r="IAO567" s="394"/>
      <c r="IAP567" s="394"/>
      <c r="IAQ567" s="394"/>
      <c r="IAR567" s="394"/>
      <c r="IAS567" s="394"/>
      <c r="IAT567" s="394"/>
      <c r="IAU567" s="394"/>
      <c r="IAV567" s="394"/>
      <c r="IAW567" s="394"/>
      <c r="IAX567" s="394"/>
      <c r="IAY567" s="394"/>
      <c r="IAZ567" s="394"/>
      <c r="IBA567" s="394"/>
      <c r="IBB567" s="394"/>
      <c r="IBC567" s="394"/>
      <c r="IBD567" s="394"/>
      <c r="IBE567" s="394"/>
      <c r="IBF567" s="394"/>
      <c r="IBG567" s="394"/>
      <c r="IBH567" s="394"/>
      <c r="IBI567" s="394"/>
      <c r="IBJ567" s="394"/>
      <c r="IBK567" s="394"/>
      <c r="IBL567" s="394"/>
      <c r="IBM567" s="394"/>
      <c r="IBN567" s="394"/>
      <c r="IBO567" s="394"/>
      <c r="IBP567" s="394"/>
      <c r="IBQ567" s="394"/>
      <c r="IBR567" s="394"/>
      <c r="IBS567" s="394"/>
      <c r="IBT567" s="394"/>
      <c r="IBU567" s="394"/>
      <c r="IBV567" s="394"/>
      <c r="IBW567" s="394"/>
      <c r="IBX567" s="394"/>
      <c r="IBY567" s="394"/>
      <c r="IBZ567" s="394"/>
      <c r="ICA567" s="394"/>
      <c r="ICB567" s="394"/>
      <c r="ICC567" s="394"/>
      <c r="ICD567" s="394"/>
      <c r="ICE567" s="394"/>
      <c r="ICF567" s="394"/>
      <c r="ICG567" s="394"/>
      <c r="ICH567" s="394"/>
      <c r="ICI567" s="394"/>
      <c r="ICJ567" s="394"/>
      <c r="ICK567" s="394"/>
      <c r="ICL567" s="394"/>
      <c r="ICM567" s="394"/>
      <c r="ICN567" s="394"/>
      <c r="ICO567" s="394"/>
      <c r="ICP567" s="394"/>
      <c r="ICQ567" s="394"/>
      <c r="ICR567" s="394"/>
      <c r="ICS567" s="394"/>
      <c r="ICT567" s="394"/>
      <c r="ICU567" s="394"/>
      <c r="ICV567" s="394"/>
      <c r="ICW567" s="394"/>
      <c r="ICX567" s="394"/>
      <c r="ICY567" s="394"/>
      <c r="ICZ567" s="394"/>
      <c r="IDA567" s="394"/>
      <c r="IDB567" s="394"/>
      <c r="IDC567" s="394"/>
      <c r="IDD567" s="394"/>
      <c r="IDE567" s="394"/>
      <c r="IDF567" s="394"/>
      <c r="IDG567" s="394"/>
      <c r="IDH567" s="394"/>
      <c r="IDI567" s="394"/>
      <c r="IDJ567" s="394"/>
      <c r="IDK567" s="394"/>
      <c r="IDL567" s="394"/>
      <c r="IDM567" s="394"/>
      <c r="IDN567" s="394"/>
      <c r="IDO567" s="394"/>
      <c r="IDP567" s="394"/>
      <c r="IDQ567" s="394"/>
      <c r="IDR567" s="394"/>
      <c r="IDS567" s="394"/>
      <c r="IDT567" s="394"/>
      <c r="IDU567" s="394"/>
      <c r="IDV567" s="394"/>
      <c r="IDW567" s="394"/>
      <c r="IDX567" s="394"/>
      <c r="IDY567" s="394"/>
      <c r="IDZ567" s="394"/>
      <c r="IEA567" s="394"/>
      <c r="IEB567" s="394"/>
      <c r="IEC567" s="394"/>
      <c r="IED567" s="394"/>
      <c r="IEE567" s="394"/>
      <c r="IEF567" s="394"/>
      <c r="IEG567" s="394"/>
      <c r="IEH567" s="394"/>
      <c r="IEI567" s="394"/>
      <c r="IEJ567" s="394"/>
      <c r="IEK567" s="394"/>
      <c r="IEL567" s="394"/>
      <c r="IEM567" s="394"/>
      <c r="IEN567" s="394"/>
      <c r="IEO567" s="394"/>
      <c r="IEP567" s="394"/>
      <c r="IEQ567" s="394"/>
      <c r="IER567" s="394"/>
      <c r="IES567" s="394"/>
      <c r="IET567" s="394"/>
      <c r="IEU567" s="394"/>
      <c r="IEV567" s="394"/>
      <c r="IEW567" s="394"/>
      <c r="IEX567" s="394"/>
      <c r="IEY567" s="394"/>
      <c r="IEZ567" s="394"/>
      <c r="IFA567" s="394"/>
      <c r="IFB567" s="394"/>
      <c r="IFC567" s="394"/>
      <c r="IFD567" s="394"/>
      <c r="IFE567" s="394"/>
      <c r="IFF567" s="394"/>
      <c r="IFG567" s="394"/>
      <c r="IFH567" s="394"/>
      <c r="IFI567" s="394"/>
      <c r="IFJ567" s="394"/>
      <c r="IFK567" s="394"/>
      <c r="IFL567" s="394"/>
      <c r="IFM567" s="394"/>
      <c r="IFN567" s="394"/>
      <c r="IFO567" s="394"/>
      <c r="IFP567" s="394"/>
      <c r="IFQ567" s="394"/>
      <c r="IFR567" s="394"/>
      <c r="IFS567" s="394"/>
      <c r="IFT567" s="394"/>
      <c r="IFU567" s="394"/>
      <c r="IFV567" s="394"/>
      <c r="IFW567" s="394"/>
      <c r="IFX567" s="394"/>
      <c r="IFY567" s="394"/>
      <c r="IFZ567" s="394"/>
      <c r="IGA567" s="394"/>
      <c r="IGB567" s="394"/>
      <c r="IGC567" s="394"/>
      <c r="IGD567" s="394"/>
      <c r="IGE567" s="394"/>
      <c r="IGF567" s="394"/>
      <c r="IGG567" s="394"/>
      <c r="IGH567" s="394"/>
      <c r="IGI567" s="394"/>
      <c r="IGJ567" s="394"/>
      <c r="IGK567" s="394"/>
      <c r="IGL567" s="394"/>
      <c r="IGM567" s="394"/>
      <c r="IGN567" s="394"/>
      <c r="IGO567" s="394"/>
      <c r="IGP567" s="394"/>
      <c r="IGQ567" s="394"/>
      <c r="IGR567" s="394"/>
      <c r="IGS567" s="394"/>
      <c r="IGT567" s="394"/>
      <c r="IGU567" s="394"/>
      <c r="IGV567" s="394"/>
      <c r="IGW567" s="394"/>
      <c r="IGX567" s="394"/>
      <c r="IGY567" s="394"/>
      <c r="IGZ567" s="394"/>
      <c r="IHA567" s="394"/>
      <c r="IHB567" s="394"/>
      <c r="IHC567" s="394"/>
      <c r="IHD567" s="394"/>
      <c r="IHE567" s="394"/>
      <c r="IHF567" s="394"/>
      <c r="IHG567" s="394"/>
      <c r="IHH567" s="394"/>
      <c r="IHI567" s="394"/>
      <c r="IHJ567" s="394"/>
      <c r="IHK567" s="394"/>
      <c r="IHL567" s="394"/>
      <c r="IHM567" s="394"/>
      <c r="IHN567" s="394"/>
      <c r="IHO567" s="394"/>
      <c r="IHP567" s="394"/>
      <c r="IHQ567" s="394"/>
      <c r="IHR567" s="394"/>
      <c r="IHS567" s="394"/>
      <c r="IHT567" s="394"/>
      <c r="IHU567" s="394"/>
      <c r="IHV567" s="394"/>
      <c r="IHW567" s="394"/>
      <c r="IHX567" s="394"/>
      <c r="IHY567" s="394"/>
      <c r="IHZ567" s="394"/>
      <c r="IIA567" s="394"/>
      <c r="IIB567" s="394"/>
      <c r="IIC567" s="394"/>
      <c r="IID567" s="394"/>
      <c r="IIE567" s="394"/>
      <c r="IIF567" s="394"/>
      <c r="IIG567" s="394"/>
      <c r="IIH567" s="394"/>
      <c r="III567" s="394"/>
      <c r="IIJ567" s="394"/>
      <c r="IIK567" s="394"/>
      <c r="IIL567" s="394"/>
      <c r="IIM567" s="394"/>
      <c r="IIN567" s="394"/>
      <c r="IIO567" s="394"/>
      <c r="IIP567" s="394"/>
      <c r="IIQ567" s="394"/>
      <c r="IIR567" s="394"/>
      <c r="IIS567" s="394"/>
      <c r="IIT567" s="394"/>
      <c r="IIU567" s="394"/>
      <c r="IIV567" s="394"/>
      <c r="IIW567" s="394"/>
      <c r="IIX567" s="394"/>
      <c r="IIY567" s="394"/>
      <c r="IIZ567" s="394"/>
      <c r="IJA567" s="394"/>
      <c r="IJB567" s="394"/>
      <c r="IJC567" s="394"/>
      <c r="IJD567" s="394"/>
      <c r="IJE567" s="394"/>
      <c r="IJF567" s="394"/>
      <c r="IJG567" s="394"/>
      <c r="IJH567" s="394"/>
      <c r="IJI567" s="394"/>
      <c r="IJJ567" s="394"/>
      <c r="IJK567" s="394"/>
      <c r="IJL567" s="394"/>
      <c r="IJM567" s="394"/>
      <c r="IJN567" s="394"/>
      <c r="IJO567" s="394"/>
      <c r="IJP567" s="394"/>
      <c r="IJQ567" s="394"/>
      <c r="IJR567" s="394"/>
      <c r="IJS567" s="394"/>
      <c r="IJT567" s="394"/>
      <c r="IJU567" s="394"/>
      <c r="IJV567" s="394"/>
      <c r="IJW567" s="394"/>
      <c r="IJX567" s="394"/>
      <c r="IJY567" s="394"/>
      <c r="IJZ567" s="394"/>
      <c r="IKA567" s="394"/>
      <c r="IKB567" s="394"/>
      <c r="IKC567" s="394"/>
      <c r="IKD567" s="394"/>
      <c r="IKE567" s="394"/>
      <c r="IKF567" s="394"/>
      <c r="IKG567" s="394"/>
      <c r="IKH567" s="394"/>
      <c r="IKI567" s="394"/>
      <c r="IKJ567" s="394"/>
      <c r="IKK567" s="394"/>
      <c r="IKL567" s="394"/>
      <c r="IKM567" s="394"/>
      <c r="IKN567" s="394"/>
      <c r="IKO567" s="394"/>
      <c r="IKP567" s="394"/>
      <c r="IKQ567" s="394"/>
      <c r="IKR567" s="394"/>
      <c r="IKS567" s="394"/>
      <c r="IKT567" s="394"/>
      <c r="IKU567" s="394"/>
      <c r="IKV567" s="394"/>
      <c r="IKW567" s="394"/>
      <c r="IKX567" s="394"/>
      <c r="IKY567" s="394"/>
      <c r="IKZ567" s="394"/>
      <c r="ILA567" s="394"/>
      <c r="ILB567" s="394"/>
      <c r="ILC567" s="394"/>
      <c r="ILD567" s="394"/>
      <c r="ILE567" s="394"/>
      <c r="ILF567" s="394"/>
      <c r="ILG567" s="394"/>
      <c r="ILH567" s="394"/>
      <c r="ILI567" s="394"/>
      <c r="ILJ567" s="394"/>
      <c r="ILK567" s="394"/>
      <c r="ILL567" s="394"/>
      <c r="ILM567" s="394"/>
      <c r="ILN567" s="394"/>
      <c r="ILO567" s="394"/>
      <c r="ILP567" s="394"/>
      <c r="ILQ567" s="394"/>
      <c r="ILR567" s="394"/>
      <c r="ILS567" s="394"/>
      <c r="ILT567" s="394"/>
      <c r="ILU567" s="394"/>
      <c r="ILV567" s="394"/>
      <c r="ILW567" s="394"/>
      <c r="ILX567" s="394"/>
      <c r="ILY567" s="394"/>
      <c r="ILZ567" s="394"/>
      <c r="IMA567" s="394"/>
      <c r="IMB567" s="394"/>
      <c r="IMC567" s="394"/>
      <c r="IMD567" s="394"/>
      <c r="IME567" s="394"/>
      <c r="IMF567" s="394"/>
      <c r="IMG567" s="394"/>
      <c r="IMH567" s="394"/>
      <c r="IMI567" s="394"/>
      <c r="IMJ567" s="394"/>
      <c r="IMK567" s="394"/>
      <c r="IML567" s="394"/>
      <c r="IMM567" s="394"/>
      <c r="IMN567" s="394"/>
      <c r="IMO567" s="394"/>
      <c r="IMP567" s="394"/>
      <c r="IMQ567" s="394"/>
      <c r="IMR567" s="394"/>
      <c r="IMS567" s="394"/>
      <c r="IMT567" s="394"/>
      <c r="IMU567" s="394"/>
      <c r="IMV567" s="394"/>
      <c r="IMW567" s="394"/>
      <c r="IMX567" s="394"/>
      <c r="IMY567" s="394"/>
      <c r="IMZ567" s="394"/>
      <c r="INA567" s="394"/>
      <c r="INB567" s="394"/>
      <c r="INC567" s="394"/>
      <c r="IND567" s="394"/>
      <c r="INE567" s="394"/>
      <c r="INF567" s="394"/>
      <c r="ING567" s="394"/>
      <c r="INH567" s="394"/>
      <c r="INI567" s="394"/>
      <c r="INJ567" s="394"/>
      <c r="INK567" s="394"/>
      <c r="INL567" s="394"/>
      <c r="INM567" s="394"/>
      <c r="INN567" s="394"/>
      <c r="INO567" s="394"/>
      <c r="INP567" s="394"/>
      <c r="INQ567" s="394"/>
      <c r="INR567" s="394"/>
      <c r="INS567" s="394"/>
      <c r="INT567" s="394"/>
      <c r="INU567" s="394"/>
      <c r="INV567" s="394"/>
      <c r="INW567" s="394"/>
      <c r="INX567" s="394"/>
      <c r="INY567" s="394"/>
      <c r="INZ567" s="394"/>
      <c r="IOA567" s="394"/>
      <c r="IOB567" s="394"/>
      <c r="IOC567" s="394"/>
      <c r="IOD567" s="394"/>
      <c r="IOE567" s="394"/>
      <c r="IOF567" s="394"/>
      <c r="IOG567" s="394"/>
      <c r="IOH567" s="394"/>
      <c r="IOI567" s="394"/>
      <c r="IOJ567" s="394"/>
      <c r="IOK567" s="394"/>
      <c r="IOL567" s="394"/>
      <c r="IOM567" s="394"/>
      <c r="ION567" s="394"/>
      <c r="IOO567" s="394"/>
      <c r="IOP567" s="394"/>
      <c r="IOQ567" s="394"/>
      <c r="IOR567" s="394"/>
      <c r="IOS567" s="394"/>
      <c r="IOT567" s="394"/>
      <c r="IOU567" s="394"/>
      <c r="IOV567" s="394"/>
      <c r="IOW567" s="394"/>
      <c r="IOX567" s="394"/>
      <c r="IOY567" s="394"/>
      <c r="IOZ567" s="394"/>
      <c r="IPA567" s="394"/>
      <c r="IPB567" s="394"/>
      <c r="IPC567" s="394"/>
      <c r="IPD567" s="394"/>
      <c r="IPE567" s="394"/>
      <c r="IPF567" s="394"/>
      <c r="IPG567" s="394"/>
      <c r="IPH567" s="394"/>
      <c r="IPI567" s="394"/>
      <c r="IPJ567" s="394"/>
      <c r="IPK567" s="394"/>
      <c r="IPL567" s="394"/>
      <c r="IPM567" s="394"/>
      <c r="IPN567" s="394"/>
      <c r="IPO567" s="394"/>
      <c r="IPP567" s="394"/>
      <c r="IPQ567" s="394"/>
      <c r="IPR567" s="394"/>
      <c r="IPS567" s="394"/>
      <c r="IPT567" s="394"/>
      <c r="IPU567" s="394"/>
      <c r="IPV567" s="394"/>
      <c r="IPW567" s="394"/>
      <c r="IPX567" s="394"/>
      <c r="IPY567" s="394"/>
      <c r="IPZ567" s="394"/>
      <c r="IQA567" s="394"/>
      <c r="IQB567" s="394"/>
      <c r="IQC567" s="394"/>
      <c r="IQD567" s="394"/>
      <c r="IQE567" s="394"/>
      <c r="IQF567" s="394"/>
      <c r="IQG567" s="394"/>
      <c r="IQH567" s="394"/>
      <c r="IQI567" s="394"/>
      <c r="IQJ567" s="394"/>
      <c r="IQK567" s="394"/>
      <c r="IQL567" s="394"/>
      <c r="IQM567" s="394"/>
      <c r="IQN567" s="394"/>
      <c r="IQO567" s="394"/>
      <c r="IQP567" s="394"/>
      <c r="IQQ567" s="394"/>
      <c r="IQR567" s="394"/>
      <c r="IQS567" s="394"/>
      <c r="IQT567" s="394"/>
      <c r="IQU567" s="394"/>
      <c r="IQV567" s="394"/>
      <c r="IQW567" s="394"/>
      <c r="IQX567" s="394"/>
      <c r="IQY567" s="394"/>
      <c r="IQZ567" s="394"/>
      <c r="IRA567" s="394"/>
      <c r="IRB567" s="394"/>
      <c r="IRC567" s="394"/>
      <c r="IRD567" s="394"/>
      <c r="IRE567" s="394"/>
      <c r="IRF567" s="394"/>
      <c r="IRG567" s="394"/>
      <c r="IRH567" s="394"/>
      <c r="IRI567" s="394"/>
      <c r="IRJ567" s="394"/>
      <c r="IRK567" s="394"/>
      <c r="IRL567" s="394"/>
      <c r="IRM567" s="394"/>
      <c r="IRN567" s="394"/>
      <c r="IRO567" s="394"/>
      <c r="IRP567" s="394"/>
      <c r="IRQ567" s="394"/>
      <c r="IRR567" s="394"/>
      <c r="IRS567" s="394"/>
      <c r="IRT567" s="394"/>
      <c r="IRU567" s="394"/>
      <c r="IRV567" s="394"/>
      <c r="IRW567" s="394"/>
      <c r="IRX567" s="394"/>
      <c r="IRY567" s="394"/>
      <c r="IRZ567" s="394"/>
      <c r="ISA567" s="394"/>
      <c r="ISB567" s="394"/>
      <c r="ISC567" s="394"/>
      <c r="ISD567" s="394"/>
      <c r="ISE567" s="394"/>
      <c r="ISF567" s="394"/>
      <c r="ISG567" s="394"/>
      <c r="ISH567" s="394"/>
      <c r="ISI567" s="394"/>
      <c r="ISJ567" s="394"/>
      <c r="ISK567" s="394"/>
      <c r="ISL567" s="394"/>
      <c r="ISM567" s="394"/>
      <c r="ISN567" s="394"/>
      <c r="ISO567" s="394"/>
      <c r="ISP567" s="394"/>
      <c r="ISQ567" s="394"/>
      <c r="ISR567" s="394"/>
      <c r="ISS567" s="394"/>
      <c r="IST567" s="394"/>
      <c r="ISU567" s="394"/>
      <c r="ISV567" s="394"/>
      <c r="ISW567" s="394"/>
      <c r="ISX567" s="394"/>
      <c r="ISY567" s="394"/>
      <c r="ISZ567" s="394"/>
      <c r="ITA567" s="394"/>
      <c r="ITB567" s="394"/>
      <c r="ITC567" s="394"/>
      <c r="ITD567" s="394"/>
      <c r="ITE567" s="394"/>
      <c r="ITF567" s="394"/>
      <c r="ITG567" s="394"/>
      <c r="ITH567" s="394"/>
      <c r="ITI567" s="394"/>
      <c r="ITJ567" s="394"/>
      <c r="ITK567" s="394"/>
      <c r="ITL567" s="394"/>
      <c r="ITM567" s="394"/>
      <c r="ITN567" s="394"/>
      <c r="ITO567" s="394"/>
      <c r="ITP567" s="394"/>
      <c r="ITQ567" s="394"/>
      <c r="ITR567" s="394"/>
      <c r="ITS567" s="394"/>
      <c r="ITT567" s="394"/>
      <c r="ITU567" s="394"/>
      <c r="ITV567" s="394"/>
      <c r="ITW567" s="394"/>
      <c r="ITX567" s="394"/>
      <c r="ITY567" s="394"/>
      <c r="ITZ567" s="394"/>
      <c r="IUA567" s="394"/>
      <c r="IUB567" s="394"/>
      <c r="IUC567" s="394"/>
      <c r="IUD567" s="394"/>
      <c r="IUE567" s="394"/>
      <c r="IUF567" s="394"/>
      <c r="IUG567" s="394"/>
      <c r="IUH567" s="394"/>
      <c r="IUI567" s="394"/>
      <c r="IUJ567" s="394"/>
      <c r="IUK567" s="394"/>
      <c r="IUL567" s="394"/>
      <c r="IUM567" s="394"/>
      <c r="IUN567" s="394"/>
      <c r="IUO567" s="394"/>
      <c r="IUP567" s="394"/>
      <c r="IUQ567" s="394"/>
      <c r="IUR567" s="394"/>
      <c r="IUS567" s="394"/>
      <c r="IUT567" s="394"/>
      <c r="IUU567" s="394"/>
      <c r="IUV567" s="394"/>
      <c r="IUW567" s="394"/>
      <c r="IUX567" s="394"/>
      <c r="IUY567" s="394"/>
      <c r="IUZ567" s="394"/>
      <c r="IVA567" s="394"/>
      <c r="IVB567" s="394"/>
      <c r="IVC567" s="394"/>
      <c r="IVD567" s="394"/>
      <c r="IVE567" s="394"/>
      <c r="IVF567" s="394"/>
      <c r="IVG567" s="394"/>
      <c r="IVH567" s="394"/>
      <c r="IVI567" s="394"/>
      <c r="IVJ567" s="394"/>
      <c r="IVK567" s="394"/>
      <c r="IVL567" s="394"/>
      <c r="IVM567" s="394"/>
      <c r="IVN567" s="394"/>
      <c r="IVO567" s="394"/>
      <c r="IVP567" s="394"/>
      <c r="IVQ567" s="394"/>
      <c r="IVR567" s="394"/>
      <c r="IVS567" s="394"/>
      <c r="IVT567" s="394"/>
      <c r="IVU567" s="394"/>
      <c r="IVV567" s="394"/>
      <c r="IVW567" s="394"/>
      <c r="IVX567" s="394"/>
      <c r="IVY567" s="394"/>
      <c r="IVZ567" s="394"/>
      <c r="IWA567" s="394"/>
      <c r="IWB567" s="394"/>
      <c r="IWC567" s="394"/>
      <c r="IWD567" s="394"/>
      <c r="IWE567" s="394"/>
      <c r="IWF567" s="394"/>
      <c r="IWG567" s="394"/>
      <c r="IWH567" s="394"/>
      <c r="IWI567" s="394"/>
      <c r="IWJ567" s="394"/>
      <c r="IWK567" s="394"/>
      <c r="IWL567" s="394"/>
      <c r="IWM567" s="394"/>
      <c r="IWN567" s="394"/>
      <c r="IWO567" s="394"/>
      <c r="IWP567" s="394"/>
      <c r="IWQ567" s="394"/>
      <c r="IWR567" s="394"/>
      <c r="IWS567" s="394"/>
      <c r="IWT567" s="394"/>
      <c r="IWU567" s="394"/>
      <c r="IWV567" s="394"/>
      <c r="IWW567" s="394"/>
      <c r="IWX567" s="394"/>
      <c r="IWY567" s="394"/>
      <c r="IWZ567" s="394"/>
      <c r="IXA567" s="394"/>
      <c r="IXB567" s="394"/>
      <c r="IXC567" s="394"/>
      <c r="IXD567" s="394"/>
      <c r="IXE567" s="394"/>
      <c r="IXF567" s="394"/>
      <c r="IXG567" s="394"/>
      <c r="IXH567" s="394"/>
      <c r="IXI567" s="394"/>
      <c r="IXJ567" s="394"/>
      <c r="IXK567" s="394"/>
      <c r="IXL567" s="394"/>
      <c r="IXM567" s="394"/>
      <c r="IXN567" s="394"/>
      <c r="IXO567" s="394"/>
      <c r="IXP567" s="394"/>
      <c r="IXQ567" s="394"/>
      <c r="IXR567" s="394"/>
      <c r="IXS567" s="394"/>
      <c r="IXT567" s="394"/>
      <c r="IXU567" s="394"/>
      <c r="IXV567" s="394"/>
      <c r="IXW567" s="394"/>
      <c r="IXX567" s="394"/>
      <c r="IXY567" s="394"/>
      <c r="IXZ567" s="394"/>
      <c r="IYA567" s="394"/>
      <c r="IYB567" s="394"/>
      <c r="IYC567" s="394"/>
      <c r="IYD567" s="394"/>
      <c r="IYE567" s="394"/>
      <c r="IYF567" s="394"/>
      <c r="IYG567" s="394"/>
      <c r="IYH567" s="394"/>
      <c r="IYI567" s="394"/>
      <c r="IYJ567" s="394"/>
      <c r="IYK567" s="394"/>
      <c r="IYL567" s="394"/>
      <c r="IYM567" s="394"/>
      <c r="IYN567" s="394"/>
      <c r="IYO567" s="394"/>
      <c r="IYP567" s="394"/>
      <c r="IYQ567" s="394"/>
      <c r="IYR567" s="394"/>
      <c r="IYS567" s="394"/>
      <c r="IYT567" s="394"/>
      <c r="IYU567" s="394"/>
      <c r="IYV567" s="394"/>
      <c r="IYW567" s="394"/>
      <c r="IYX567" s="394"/>
      <c r="IYY567" s="394"/>
      <c r="IYZ567" s="394"/>
      <c r="IZA567" s="394"/>
      <c r="IZB567" s="394"/>
      <c r="IZC567" s="394"/>
      <c r="IZD567" s="394"/>
      <c r="IZE567" s="394"/>
      <c r="IZF567" s="394"/>
      <c r="IZG567" s="394"/>
      <c r="IZH567" s="394"/>
      <c r="IZI567" s="394"/>
      <c r="IZJ567" s="394"/>
      <c r="IZK567" s="394"/>
      <c r="IZL567" s="394"/>
      <c r="IZM567" s="394"/>
      <c r="IZN567" s="394"/>
      <c r="IZO567" s="394"/>
      <c r="IZP567" s="394"/>
      <c r="IZQ567" s="394"/>
      <c r="IZR567" s="394"/>
      <c r="IZS567" s="394"/>
      <c r="IZT567" s="394"/>
      <c r="IZU567" s="394"/>
      <c r="IZV567" s="394"/>
      <c r="IZW567" s="394"/>
      <c r="IZX567" s="394"/>
      <c r="IZY567" s="394"/>
      <c r="IZZ567" s="394"/>
      <c r="JAA567" s="394"/>
      <c r="JAB567" s="394"/>
      <c r="JAC567" s="394"/>
      <c r="JAD567" s="394"/>
      <c r="JAE567" s="394"/>
      <c r="JAF567" s="394"/>
      <c r="JAG567" s="394"/>
      <c r="JAH567" s="394"/>
      <c r="JAI567" s="394"/>
      <c r="JAJ567" s="394"/>
      <c r="JAK567" s="394"/>
      <c r="JAL567" s="394"/>
      <c r="JAM567" s="394"/>
      <c r="JAN567" s="394"/>
      <c r="JAO567" s="394"/>
      <c r="JAP567" s="394"/>
      <c r="JAQ567" s="394"/>
      <c r="JAR567" s="394"/>
      <c r="JAS567" s="394"/>
      <c r="JAT567" s="394"/>
      <c r="JAU567" s="394"/>
      <c r="JAV567" s="394"/>
      <c r="JAW567" s="394"/>
      <c r="JAX567" s="394"/>
      <c r="JAY567" s="394"/>
      <c r="JAZ567" s="394"/>
      <c r="JBA567" s="394"/>
      <c r="JBB567" s="394"/>
      <c r="JBC567" s="394"/>
      <c r="JBD567" s="394"/>
      <c r="JBE567" s="394"/>
      <c r="JBF567" s="394"/>
      <c r="JBG567" s="394"/>
      <c r="JBH567" s="394"/>
      <c r="JBI567" s="394"/>
      <c r="JBJ567" s="394"/>
      <c r="JBK567" s="394"/>
      <c r="JBL567" s="394"/>
      <c r="JBM567" s="394"/>
      <c r="JBN567" s="394"/>
      <c r="JBO567" s="394"/>
      <c r="JBP567" s="394"/>
      <c r="JBQ567" s="394"/>
      <c r="JBR567" s="394"/>
      <c r="JBS567" s="394"/>
      <c r="JBT567" s="394"/>
      <c r="JBU567" s="394"/>
      <c r="JBV567" s="394"/>
      <c r="JBW567" s="394"/>
      <c r="JBX567" s="394"/>
      <c r="JBY567" s="394"/>
      <c r="JBZ567" s="394"/>
      <c r="JCA567" s="394"/>
      <c r="JCB567" s="394"/>
      <c r="JCC567" s="394"/>
      <c r="JCD567" s="394"/>
      <c r="JCE567" s="394"/>
      <c r="JCF567" s="394"/>
      <c r="JCG567" s="394"/>
      <c r="JCH567" s="394"/>
      <c r="JCI567" s="394"/>
      <c r="JCJ567" s="394"/>
      <c r="JCK567" s="394"/>
      <c r="JCL567" s="394"/>
      <c r="JCM567" s="394"/>
      <c r="JCN567" s="394"/>
      <c r="JCO567" s="394"/>
      <c r="JCP567" s="394"/>
      <c r="JCQ567" s="394"/>
      <c r="JCR567" s="394"/>
      <c r="JCS567" s="394"/>
      <c r="JCT567" s="394"/>
      <c r="JCU567" s="394"/>
      <c r="JCV567" s="394"/>
      <c r="JCW567" s="394"/>
      <c r="JCX567" s="394"/>
      <c r="JCY567" s="394"/>
      <c r="JCZ567" s="394"/>
      <c r="JDA567" s="394"/>
      <c r="JDB567" s="394"/>
      <c r="JDC567" s="394"/>
      <c r="JDD567" s="394"/>
      <c r="JDE567" s="394"/>
      <c r="JDF567" s="394"/>
      <c r="JDG567" s="394"/>
      <c r="JDH567" s="394"/>
      <c r="JDI567" s="394"/>
      <c r="JDJ567" s="394"/>
      <c r="JDK567" s="394"/>
      <c r="JDL567" s="394"/>
      <c r="JDM567" s="394"/>
      <c r="JDN567" s="394"/>
      <c r="JDO567" s="394"/>
      <c r="JDP567" s="394"/>
      <c r="JDQ567" s="394"/>
      <c r="JDR567" s="394"/>
      <c r="JDS567" s="394"/>
      <c r="JDT567" s="394"/>
      <c r="JDU567" s="394"/>
      <c r="JDV567" s="394"/>
      <c r="JDW567" s="394"/>
      <c r="JDX567" s="394"/>
      <c r="JDY567" s="394"/>
      <c r="JDZ567" s="394"/>
      <c r="JEA567" s="394"/>
      <c r="JEB567" s="394"/>
      <c r="JEC567" s="394"/>
      <c r="JED567" s="394"/>
      <c r="JEE567" s="394"/>
      <c r="JEF567" s="394"/>
      <c r="JEG567" s="394"/>
      <c r="JEH567" s="394"/>
      <c r="JEI567" s="394"/>
      <c r="JEJ567" s="394"/>
      <c r="JEK567" s="394"/>
      <c r="JEL567" s="394"/>
      <c r="JEM567" s="394"/>
      <c r="JEN567" s="394"/>
      <c r="JEO567" s="394"/>
      <c r="JEP567" s="394"/>
      <c r="JEQ567" s="394"/>
      <c r="JER567" s="394"/>
      <c r="JES567" s="394"/>
      <c r="JET567" s="394"/>
      <c r="JEU567" s="394"/>
      <c r="JEV567" s="394"/>
      <c r="JEW567" s="394"/>
      <c r="JEX567" s="394"/>
      <c r="JEY567" s="394"/>
      <c r="JEZ567" s="394"/>
      <c r="JFA567" s="394"/>
      <c r="JFB567" s="394"/>
      <c r="JFC567" s="394"/>
      <c r="JFD567" s="394"/>
      <c r="JFE567" s="394"/>
      <c r="JFF567" s="394"/>
      <c r="JFG567" s="394"/>
      <c r="JFH567" s="394"/>
      <c r="JFI567" s="394"/>
      <c r="JFJ567" s="394"/>
      <c r="JFK567" s="394"/>
      <c r="JFL567" s="394"/>
      <c r="JFM567" s="394"/>
      <c r="JFN567" s="394"/>
      <c r="JFO567" s="394"/>
      <c r="JFP567" s="394"/>
      <c r="JFQ567" s="394"/>
      <c r="JFR567" s="394"/>
      <c r="JFS567" s="394"/>
      <c r="JFT567" s="394"/>
      <c r="JFU567" s="394"/>
      <c r="JFV567" s="394"/>
      <c r="JFW567" s="394"/>
      <c r="JFX567" s="394"/>
      <c r="JFY567" s="394"/>
      <c r="JFZ567" s="394"/>
      <c r="JGA567" s="394"/>
      <c r="JGB567" s="394"/>
      <c r="JGC567" s="394"/>
      <c r="JGD567" s="394"/>
      <c r="JGE567" s="394"/>
      <c r="JGF567" s="394"/>
      <c r="JGG567" s="394"/>
      <c r="JGH567" s="394"/>
      <c r="JGI567" s="394"/>
      <c r="JGJ567" s="394"/>
      <c r="JGK567" s="394"/>
      <c r="JGL567" s="394"/>
      <c r="JGM567" s="394"/>
      <c r="JGN567" s="394"/>
      <c r="JGO567" s="394"/>
      <c r="JGP567" s="394"/>
      <c r="JGQ567" s="394"/>
      <c r="JGR567" s="394"/>
      <c r="JGS567" s="394"/>
      <c r="JGT567" s="394"/>
      <c r="JGU567" s="394"/>
      <c r="JGV567" s="394"/>
      <c r="JGW567" s="394"/>
      <c r="JGX567" s="394"/>
      <c r="JGY567" s="394"/>
      <c r="JGZ567" s="394"/>
      <c r="JHA567" s="394"/>
      <c r="JHB567" s="394"/>
      <c r="JHC567" s="394"/>
      <c r="JHD567" s="394"/>
      <c r="JHE567" s="394"/>
      <c r="JHF567" s="394"/>
      <c r="JHG567" s="394"/>
      <c r="JHH567" s="394"/>
      <c r="JHI567" s="394"/>
      <c r="JHJ567" s="394"/>
      <c r="JHK567" s="394"/>
      <c r="JHL567" s="394"/>
      <c r="JHM567" s="394"/>
      <c r="JHN567" s="394"/>
      <c r="JHO567" s="394"/>
      <c r="JHP567" s="394"/>
      <c r="JHQ567" s="394"/>
      <c r="JHR567" s="394"/>
      <c r="JHS567" s="394"/>
      <c r="JHT567" s="394"/>
      <c r="JHU567" s="394"/>
      <c r="JHV567" s="394"/>
      <c r="JHW567" s="394"/>
      <c r="JHX567" s="394"/>
      <c r="JHY567" s="394"/>
      <c r="JHZ567" s="394"/>
      <c r="JIA567" s="394"/>
      <c r="JIB567" s="394"/>
      <c r="JIC567" s="394"/>
      <c r="JID567" s="394"/>
      <c r="JIE567" s="394"/>
      <c r="JIF567" s="394"/>
      <c r="JIG567" s="394"/>
      <c r="JIH567" s="394"/>
      <c r="JII567" s="394"/>
      <c r="JIJ567" s="394"/>
      <c r="JIK567" s="394"/>
      <c r="JIL567" s="394"/>
      <c r="JIM567" s="394"/>
      <c r="JIN567" s="394"/>
      <c r="JIO567" s="394"/>
      <c r="JIP567" s="394"/>
      <c r="JIQ567" s="394"/>
      <c r="JIR567" s="394"/>
      <c r="JIS567" s="394"/>
      <c r="JIT567" s="394"/>
      <c r="JIU567" s="394"/>
      <c r="JIV567" s="394"/>
      <c r="JIW567" s="394"/>
      <c r="JIX567" s="394"/>
      <c r="JIY567" s="394"/>
      <c r="JIZ567" s="394"/>
      <c r="JJA567" s="394"/>
      <c r="JJB567" s="394"/>
      <c r="JJC567" s="394"/>
      <c r="JJD567" s="394"/>
      <c r="JJE567" s="394"/>
      <c r="JJF567" s="394"/>
      <c r="JJG567" s="394"/>
      <c r="JJH567" s="394"/>
      <c r="JJI567" s="394"/>
      <c r="JJJ567" s="394"/>
      <c r="JJK567" s="394"/>
      <c r="JJL567" s="394"/>
      <c r="JJM567" s="394"/>
      <c r="JJN567" s="394"/>
      <c r="JJO567" s="394"/>
      <c r="JJP567" s="394"/>
      <c r="JJQ567" s="394"/>
      <c r="JJR567" s="394"/>
      <c r="JJS567" s="394"/>
      <c r="JJT567" s="394"/>
      <c r="JJU567" s="394"/>
      <c r="JJV567" s="394"/>
      <c r="JJW567" s="394"/>
      <c r="JJX567" s="394"/>
      <c r="JJY567" s="394"/>
      <c r="JJZ567" s="394"/>
      <c r="JKA567" s="394"/>
      <c r="JKB567" s="394"/>
      <c r="JKC567" s="394"/>
      <c r="JKD567" s="394"/>
      <c r="JKE567" s="394"/>
      <c r="JKF567" s="394"/>
      <c r="JKG567" s="394"/>
      <c r="JKH567" s="394"/>
      <c r="JKI567" s="394"/>
      <c r="JKJ567" s="394"/>
      <c r="JKK567" s="394"/>
      <c r="JKL567" s="394"/>
      <c r="JKM567" s="394"/>
      <c r="JKN567" s="394"/>
      <c r="JKO567" s="394"/>
      <c r="JKP567" s="394"/>
      <c r="JKQ567" s="394"/>
      <c r="JKR567" s="394"/>
      <c r="JKS567" s="394"/>
      <c r="JKT567" s="394"/>
      <c r="JKU567" s="394"/>
      <c r="JKV567" s="394"/>
      <c r="JKW567" s="394"/>
      <c r="JKX567" s="394"/>
      <c r="JKY567" s="394"/>
      <c r="JKZ567" s="394"/>
      <c r="JLA567" s="394"/>
      <c r="JLB567" s="394"/>
      <c r="JLC567" s="394"/>
      <c r="JLD567" s="394"/>
      <c r="JLE567" s="394"/>
      <c r="JLF567" s="394"/>
      <c r="JLG567" s="394"/>
      <c r="JLH567" s="394"/>
      <c r="JLI567" s="394"/>
      <c r="JLJ567" s="394"/>
      <c r="JLK567" s="394"/>
      <c r="JLL567" s="394"/>
      <c r="JLM567" s="394"/>
      <c r="JLN567" s="394"/>
      <c r="JLO567" s="394"/>
      <c r="JLP567" s="394"/>
      <c r="JLQ567" s="394"/>
      <c r="JLR567" s="394"/>
      <c r="JLS567" s="394"/>
      <c r="JLT567" s="394"/>
      <c r="JLU567" s="394"/>
      <c r="JLV567" s="394"/>
      <c r="JLW567" s="394"/>
      <c r="JLX567" s="394"/>
      <c r="JLY567" s="394"/>
      <c r="JLZ567" s="394"/>
      <c r="JMA567" s="394"/>
      <c r="JMB567" s="394"/>
      <c r="JMC567" s="394"/>
      <c r="JMD567" s="394"/>
      <c r="JME567" s="394"/>
      <c r="JMF567" s="394"/>
      <c r="JMG567" s="394"/>
      <c r="JMH567" s="394"/>
      <c r="JMI567" s="394"/>
      <c r="JMJ567" s="394"/>
      <c r="JMK567" s="394"/>
      <c r="JML567" s="394"/>
      <c r="JMM567" s="394"/>
      <c r="JMN567" s="394"/>
      <c r="JMO567" s="394"/>
      <c r="JMP567" s="394"/>
      <c r="JMQ567" s="394"/>
      <c r="JMR567" s="394"/>
      <c r="JMS567" s="394"/>
      <c r="JMT567" s="394"/>
      <c r="JMU567" s="394"/>
      <c r="JMV567" s="394"/>
      <c r="JMW567" s="394"/>
      <c r="JMX567" s="394"/>
      <c r="JMY567" s="394"/>
      <c r="JMZ567" s="394"/>
      <c r="JNA567" s="394"/>
      <c r="JNB567" s="394"/>
      <c r="JNC567" s="394"/>
      <c r="JND567" s="394"/>
      <c r="JNE567" s="394"/>
      <c r="JNF567" s="394"/>
      <c r="JNG567" s="394"/>
      <c r="JNH567" s="394"/>
      <c r="JNI567" s="394"/>
      <c r="JNJ567" s="394"/>
      <c r="JNK567" s="394"/>
      <c r="JNL567" s="394"/>
      <c r="JNM567" s="394"/>
      <c r="JNN567" s="394"/>
      <c r="JNO567" s="394"/>
      <c r="JNP567" s="394"/>
      <c r="JNQ567" s="394"/>
      <c r="JNR567" s="394"/>
      <c r="JNS567" s="394"/>
      <c r="JNT567" s="394"/>
      <c r="JNU567" s="394"/>
      <c r="JNV567" s="394"/>
      <c r="JNW567" s="394"/>
      <c r="JNX567" s="394"/>
      <c r="JNY567" s="394"/>
      <c r="JNZ567" s="394"/>
      <c r="JOA567" s="394"/>
      <c r="JOB567" s="394"/>
      <c r="JOC567" s="394"/>
      <c r="JOD567" s="394"/>
      <c r="JOE567" s="394"/>
      <c r="JOF567" s="394"/>
      <c r="JOG567" s="394"/>
      <c r="JOH567" s="394"/>
      <c r="JOI567" s="394"/>
      <c r="JOJ567" s="394"/>
      <c r="JOK567" s="394"/>
      <c r="JOL567" s="394"/>
      <c r="JOM567" s="394"/>
      <c r="JON567" s="394"/>
      <c r="JOO567" s="394"/>
      <c r="JOP567" s="394"/>
      <c r="JOQ567" s="394"/>
      <c r="JOR567" s="394"/>
      <c r="JOS567" s="394"/>
      <c r="JOT567" s="394"/>
      <c r="JOU567" s="394"/>
      <c r="JOV567" s="394"/>
      <c r="JOW567" s="394"/>
      <c r="JOX567" s="394"/>
      <c r="JOY567" s="394"/>
      <c r="JOZ567" s="394"/>
      <c r="JPA567" s="394"/>
      <c r="JPB567" s="394"/>
      <c r="JPC567" s="394"/>
      <c r="JPD567" s="394"/>
      <c r="JPE567" s="394"/>
      <c r="JPF567" s="394"/>
      <c r="JPG567" s="394"/>
      <c r="JPH567" s="394"/>
      <c r="JPI567" s="394"/>
      <c r="JPJ567" s="394"/>
      <c r="JPK567" s="394"/>
      <c r="JPL567" s="394"/>
      <c r="JPM567" s="394"/>
      <c r="JPN567" s="394"/>
      <c r="JPO567" s="394"/>
      <c r="JPP567" s="394"/>
      <c r="JPQ567" s="394"/>
      <c r="JPR567" s="394"/>
      <c r="JPS567" s="394"/>
      <c r="JPT567" s="394"/>
      <c r="JPU567" s="394"/>
      <c r="JPV567" s="394"/>
      <c r="JPW567" s="394"/>
      <c r="JPX567" s="394"/>
      <c r="JPY567" s="394"/>
      <c r="JPZ567" s="394"/>
      <c r="JQA567" s="394"/>
      <c r="JQB567" s="394"/>
      <c r="JQC567" s="394"/>
      <c r="JQD567" s="394"/>
      <c r="JQE567" s="394"/>
      <c r="JQF567" s="394"/>
      <c r="JQG567" s="394"/>
      <c r="JQH567" s="394"/>
      <c r="JQI567" s="394"/>
      <c r="JQJ567" s="394"/>
      <c r="JQK567" s="394"/>
      <c r="JQL567" s="394"/>
      <c r="JQM567" s="394"/>
      <c r="JQN567" s="394"/>
      <c r="JQO567" s="394"/>
      <c r="JQP567" s="394"/>
      <c r="JQQ567" s="394"/>
      <c r="JQR567" s="394"/>
      <c r="JQS567" s="394"/>
      <c r="JQT567" s="394"/>
      <c r="JQU567" s="394"/>
      <c r="JQV567" s="394"/>
      <c r="JQW567" s="394"/>
      <c r="JQX567" s="394"/>
      <c r="JQY567" s="394"/>
      <c r="JQZ567" s="394"/>
      <c r="JRA567" s="394"/>
      <c r="JRB567" s="394"/>
      <c r="JRC567" s="394"/>
      <c r="JRD567" s="394"/>
      <c r="JRE567" s="394"/>
      <c r="JRF567" s="394"/>
      <c r="JRG567" s="394"/>
      <c r="JRH567" s="394"/>
      <c r="JRI567" s="394"/>
      <c r="JRJ567" s="394"/>
      <c r="JRK567" s="394"/>
      <c r="JRL567" s="394"/>
      <c r="JRM567" s="394"/>
      <c r="JRN567" s="394"/>
      <c r="JRO567" s="394"/>
      <c r="JRP567" s="394"/>
      <c r="JRQ567" s="394"/>
      <c r="JRR567" s="394"/>
      <c r="JRS567" s="394"/>
      <c r="JRT567" s="394"/>
      <c r="JRU567" s="394"/>
      <c r="JRV567" s="394"/>
      <c r="JRW567" s="394"/>
      <c r="JRX567" s="394"/>
      <c r="JRY567" s="394"/>
      <c r="JRZ567" s="394"/>
      <c r="JSA567" s="394"/>
      <c r="JSB567" s="394"/>
      <c r="JSC567" s="394"/>
      <c r="JSD567" s="394"/>
      <c r="JSE567" s="394"/>
      <c r="JSF567" s="394"/>
      <c r="JSG567" s="394"/>
      <c r="JSH567" s="394"/>
      <c r="JSI567" s="394"/>
      <c r="JSJ567" s="394"/>
      <c r="JSK567" s="394"/>
      <c r="JSL567" s="394"/>
      <c r="JSM567" s="394"/>
      <c r="JSN567" s="394"/>
      <c r="JSO567" s="394"/>
      <c r="JSP567" s="394"/>
      <c r="JSQ567" s="394"/>
      <c r="JSR567" s="394"/>
      <c r="JSS567" s="394"/>
      <c r="JST567" s="394"/>
      <c r="JSU567" s="394"/>
      <c r="JSV567" s="394"/>
      <c r="JSW567" s="394"/>
      <c r="JSX567" s="394"/>
      <c r="JSY567" s="394"/>
      <c r="JSZ567" s="394"/>
      <c r="JTA567" s="394"/>
      <c r="JTB567" s="394"/>
      <c r="JTC567" s="394"/>
      <c r="JTD567" s="394"/>
      <c r="JTE567" s="394"/>
      <c r="JTF567" s="394"/>
      <c r="JTG567" s="394"/>
      <c r="JTH567" s="394"/>
      <c r="JTI567" s="394"/>
      <c r="JTJ567" s="394"/>
      <c r="JTK567" s="394"/>
      <c r="JTL567" s="394"/>
      <c r="JTM567" s="394"/>
      <c r="JTN567" s="394"/>
      <c r="JTO567" s="394"/>
      <c r="JTP567" s="394"/>
      <c r="JTQ567" s="394"/>
      <c r="JTR567" s="394"/>
      <c r="JTS567" s="394"/>
      <c r="JTT567" s="394"/>
      <c r="JTU567" s="394"/>
      <c r="JTV567" s="394"/>
      <c r="JTW567" s="394"/>
      <c r="JTX567" s="394"/>
      <c r="JTY567" s="394"/>
      <c r="JTZ567" s="394"/>
      <c r="JUA567" s="394"/>
      <c r="JUB567" s="394"/>
      <c r="JUC567" s="394"/>
      <c r="JUD567" s="394"/>
      <c r="JUE567" s="394"/>
      <c r="JUF567" s="394"/>
      <c r="JUG567" s="394"/>
      <c r="JUH567" s="394"/>
      <c r="JUI567" s="394"/>
      <c r="JUJ567" s="394"/>
      <c r="JUK567" s="394"/>
      <c r="JUL567" s="394"/>
      <c r="JUM567" s="394"/>
      <c r="JUN567" s="394"/>
      <c r="JUO567" s="394"/>
      <c r="JUP567" s="394"/>
      <c r="JUQ567" s="394"/>
      <c r="JUR567" s="394"/>
      <c r="JUS567" s="394"/>
      <c r="JUT567" s="394"/>
      <c r="JUU567" s="394"/>
      <c r="JUV567" s="394"/>
      <c r="JUW567" s="394"/>
      <c r="JUX567" s="394"/>
      <c r="JUY567" s="394"/>
      <c r="JUZ567" s="394"/>
      <c r="JVA567" s="394"/>
      <c r="JVB567" s="394"/>
      <c r="JVC567" s="394"/>
      <c r="JVD567" s="394"/>
      <c r="JVE567" s="394"/>
      <c r="JVF567" s="394"/>
      <c r="JVG567" s="394"/>
      <c r="JVH567" s="394"/>
      <c r="JVI567" s="394"/>
      <c r="JVJ567" s="394"/>
      <c r="JVK567" s="394"/>
      <c r="JVL567" s="394"/>
      <c r="JVM567" s="394"/>
      <c r="JVN567" s="394"/>
      <c r="JVO567" s="394"/>
      <c r="JVP567" s="394"/>
      <c r="JVQ567" s="394"/>
      <c r="JVR567" s="394"/>
      <c r="JVS567" s="394"/>
      <c r="JVT567" s="394"/>
      <c r="JVU567" s="394"/>
      <c r="JVV567" s="394"/>
      <c r="JVW567" s="394"/>
      <c r="JVX567" s="394"/>
      <c r="JVY567" s="394"/>
      <c r="JVZ567" s="394"/>
      <c r="JWA567" s="394"/>
      <c r="JWB567" s="394"/>
      <c r="JWC567" s="394"/>
      <c r="JWD567" s="394"/>
      <c r="JWE567" s="394"/>
      <c r="JWF567" s="394"/>
      <c r="JWG567" s="394"/>
      <c r="JWH567" s="394"/>
      <c r="JWI567" s="394"/>
      <c r="JWJ567" s="394"/>
      <c r="JWK567" s="394"/>
      <c r="JWL567" s="394"/>
      <c r="JWM567" s="394"/>
      <c r="JWN567" s="394"/>
      <c r="JWO567" s="394"/>
      <c r="JWP567" s="394"/>
      <c r="JWQ567" s="394"/>
      <c r="JWR567" s="394"/>
      <c r="JWS567" s="394"/>
      <c r="JWT567" s="394"/>
      <c r="JWU567" s="394"/>
      <c r="JWV567" s="394"/>
      <c r="JWW567" s="394"/>
      <c r="JWX567" s="394"/>
      <c r="JWY567" s="394"/>
      <c r="JWZ567" s="394"/>
      <c r="JXA567" s="394"/>
      <c r="JXB567" s="394"/>
      <c r="JXC567" s="394"/>
      <c r="JXD567" s="394"/>
      <c r="JXE567" s="394"/>
      <c r="JXF567" s="394"/>
      <c r="JXG567" s="394"/>
      <c r="JXH567" s="394"/>
      <c r="JXI567" s="394"/>
      <c r="JXJ567" s="394"/>
      <c r="JXK567" s="394"/>
      <c r="JXL567" s="394"/>
      <c r="JXM567" s="394"/>
      <c r="JXN567" s="394"/>
      <c r="JXO567" s="394"/>
      <c r="JXP567" s="394"/>
      <c r="JXQ567" s="394"/>
      <c r="JXR567" s="394"/>
      <c r="JXS567" s="394"/>
      <c r="JXT567" s="394"/>
      <c r="JXU567" s="394"/>
      <c r="JXV567" s="394"/>
      <c r="JXW567" s="394"/>
      <c r="JXX567" s="394"/>
      <c r="JXY567" s="394"/>
      <c r="JXZ567" s="394"/>
      <c r="JYA567" s="394"/>
      <c r="JYB567" s="394"/>
      <c r="JYC567" s="394"/>
      <c r="JYD567" s="394"/>
      <c r="JYE567" s="394"/>
      <c r="JYF567" s="394"/>
      <c r="JYG567" s="394"/>
      <c r="JYH567" s="394"/>
      <c r="JYI567" s="394"/>
      <c r="JYJ567" s="394"/>
      <c r="JYK567" s="394"/>
      <c r="JYL567" s="394"/>
      <c r="JYM567" s="394"/>
      <c r="JYN567" s="394"/>
      <c r="JYO567" s="394"/>
      <c r="JYP567" s="394"/>
      <c r="JYQ567" s="394"/>
      <c r="JYR567" s="394"/>
      <c r="JYS567" s="394"/>
      <c r="JYT567" s="394"/>
      <c r="JYU567" s="394"/>
      <c r="JYV567" s="394"/>
      <c r="JYW567" s="394"/>
      <c r="JYX567" s="394"/>
      <c r="JYY567" s="394"/>
      <c r="JYZ567" s="394"/>
      <c r="JZA567" s="394"/>
      <c r="JZB567" s="394"/>
      <c r="JZC567" s="394"/>
      <c r="JZD567" s="394"/>
      <c r="JZE567" s="394"/>
      <c r="JZF567" s="394"/>
      <c r="JZG567" s="394"/>
      <c r="JZH567" s="394"/>
      <c r="JZI567" s="394"/>
      <c r="JZJ567" s="394"/>
      <c r="JZK567" s="394"/>
      <c r="JZL567" s="394"/>
      <c r="JZM567" s="394"/>
      <c r="JZN567" s="394"/>
      <c r="JZO567" s="394"/>
      <c r="JZP567" s="394"/>
      <c r="JZQ567" s="394"/>
      <c r="JZR567" s="394"/>
      <c r="JZS567" s="394"/>
      <c r="JZT567" s="394"/>
      <c r="JZU567" s="394"/>
      <c r="JZV567" s="394"/>
      <c r="JZW567" s="394"/>
      <c r="JZX567" s="394"/>
      <c r="JZY567" s="394"/>
      <c r="JZZ567" s="394"/>
      <c r="KAA567" s="394"/>
      <c r="KAB567" s="394"/>
      <c r="KAC567" s="394"/>
      <c r="KAD567" s="394"/>
      <c r="KAE567" s="394"/>
      <c r="KAF567" s="394"/>
      <c r="KAG567" s="394"/>
      <c r="KAH567" s="394"/>
      <c r="KAI567" s="394"/>
      <c r="KAJ567" s="394"/>
      <c r="KAK567" s="394"/>
      <c r="KAL567" s="394"/>
      <c r="KAM567" s="394"/>
      <c r="KAN567" s="394"/>
      <c r="KAO567" s="394"/>
      <c r="KAP567" s="394"/>
      <c r="KAQ567" s="394"/>
      <c r="KAR567" s="394"/>
      <c r="KAS567" s="394"/>
      <c r="KAT567" s="394"/>
      <c r="KAU567" s="394"/>
      <c r="KAV567" s="394"/>
      <c r="KAW567" s="394"/>
      <c r="KAX567" s="394"/>
      <c r="KAY567" s="394"/>
      <c r="KAZ567" s="394"/>
      <c r="KBA567" s="394"/>
      <c r="KBB567" s="394"/>
      <c r="KBC567" s="394"/>
      <c r="KBD567" s="394"/>
      <c r="KBE567" s="394"/>
      <c r="KBF567" s="394"/>
      <c r="KBG567" s="394"/>
      <c r="KBH567" s="394"/>
      <c r="KBI567" s="394"/>
      <c r="KBJ567" s="394"/>
      <c r="KBK567" s="394"/>
      <c r="KBL567" s="394"/>
      <c r="KBM567" s="394"/>
      <c r="KBN567" s="394"/>
      <c r="KBO567" s="394"/>
      <c r="KBP567" s="394"/>
      <c r="KBQ567" s="394"/>
      <c r="KBR567" s="394"/>
      <c r="KBS567" s="394"/>
      <c r="KBT567" s="394"/>
      <c r="KBU567" s="394"/>
      <c r="KBV567" s="394"/>
      <c r="KBW567" s="394"/>
      <c r="KBX567" s="394"/>
      <c r="KBY567" s="394"/>
      <c r="KBZ567" s="394"/>
      <c r="KCA567" s="394"/>
      <c r="KCB567" s="394"/>
      <c r="KCC567" s="394"/>
      <c r="KCD567" s="394"/>
      <c r="KCE567" s="394"/>
      <c r="KCF567" s="394"/>
      <c r="KCG567" s="394"/>
      <c r="KCH567" s="394"/>
      <c r="KCI567" s="394"/>
      <c r="KCJ567" s="394"/>
      <c r="KCK567" s="394"/>
      <c r="KCL567" s="394"/>
      <c r="KCM567" s="394"/>
      <c r="KCN567" s="394"/>
      <c r="KCO567" s="394"/>
      <c r="KCP567" s="394"/>
      <c r="KCQ567" s="394"/>
      <c r="KCR567" s="394"/>
      <c r="KCS567" s="394"/>
      <c r="KCT567" s="394"/>
      <c r="KCU567" s="394"/>
      <c r="KCV567" s="394"/>
      <c r="KCW567" s="394"/>
      <c r="KCX567" s="394"/>
      <c r="KCY567" s="394"/>
      <c r="KCZ567" s="394"/>
      <c r="KDA567" s="394"/>
      <c r="KDB567" s="394"/>
      <c r="KDC567" s="394"/>
      <c r="KDD567" s="394"/>
      <c r="KDE567" s="394"/>
      <c r="KDF567" s="394"/>
      <c r="KDG567" s="394"/>
      <c r="KDH567" s="394"/>
      <c r="KDI567" s="394"/>
      <c r="KDJ567" s="394"/>
      <c r="KDK567" s="394"/>
      <c r="KDL567" s="394"/>
      <c r="KDM567" s="394"/>
      <c r="KDN567" s="394"/>
      <c r="KDO567" s="394"/>
      <c r="KDP567" s="394"/>
      <c r="KDQ567" s="394"/>
      <c r="KDR567" s="394"/>
      <c r="KDS567" s="394"/>
      <c r="KDT567" s="394"/>
      <c r="KDU567" s="394"/>
      <c r="KDV567" s="394"/>
      <c r="KDW567" s="394"/>
      <c r="KDX567" s="394"/>
      <c r="KDY567" s="394"/>
      <c r="KDZ567" s="394"/>
      <c r="KEA567" s="394"/>
      <c r="KEB567" s="394"/>
      <c r="KEC567" s="394"/>
      <c r="KED567" s="394"/>
      <c r="KEE567" s="394"/>
      <c r="KEF567" s="394"/>
      <c r="KEG567" s="394"/>
      <c r="KEH567" s="394"/>
      <c r="KEI567" s="394"/>
      <c r="KEJ567" s="394"/>
      <c r="KEK567" s="394"/>
      <c r="KEL567" s="394"/>
      <c r="KEM567" s="394"/>
      <c r="KEN567" s="394"/>
      <c r="KEO567" s="394"/>
      <c r="KEP567" s="394"/>
      <c r="KEQ567" s="394"/>
      <c r="KER567" s="394"/>
      <c r="KES567" s="394"/>
      <c r="KET567" s="394"/>
      <c r="KEU567" s="394"/>
      <c r="KEV567" s="394"/>
      <c r="KEW567" s="394"/>
      <c r="KEX567" s="394"/>
      <c r="KEY567" s="394"/>
      <c r="KEZ567" s="394"/>
      <c r="KFA567" s="394"/>
      <c r="KFB567" s="394"/>
      <c r="KFC567" s="394"/>
      <c r="KFD567" s="394"/>
      <c r="KFE567" s="394"/>
      <c r="KFF567" s="394"/>
      <c r="KFG567" s="394"/>
      <c r="KFH567" s="394"/>
      <c r="KFI567" s="394"/>
      <c r="KFJ567" s="394"/>
      <c r="KFK567" s="394"/>
      <c r="KFL567" s="394"/>
      <c r="KFM567" s="394"/>
      <c r="KFN567" s="394"/>
      <c r="KFO567" s="394"/>
      <c r="KFP567" s="394"/>
      <c r="KFQ567" s="394"/>
      <c r="KFR567" s="394"/>
      <c r="KFS567" s="394"/>
      <c r="KFT567" s="394"/>
      <c r="KFU567" s="394"/>
      <c r="KFV567" s="394"/>
      <c r="KFW567" s="394"/>
      <c r="KFX567" s="394"/>
      <c r="KFY567" s="394"/>
      <c r="KFZ567" s="394"/>
      <c r="KGA567" s="394"/>
      <c r="KGB567" s="394"/>
      <c r="KGC567" s="394"/>
      <c r="KGD567" s="394"/>
      <c r="KGE567" s="394"/>
      <c r="KGF567" s="394"/>
      <c r="KGG567" s="394"/>
      <c r="KGH567" s="394"/>
      <c r="KGI567" s="394"/>
      <c r="KGJ567" s="394"/>
      <c r="KGK567" s="394"/>
      <c r="KGL567" s="394"/>
      <c r="KGM567" s="394"/>
      <c r="KGN567" s="394"/>
      <c r="KGO567" s="394"/>
      <c r="KGP567" s="394"/>
      <c r="KGQ567" s="394"/>
      <c r="KGR567" s="394"/>
      <c r="KGS567" s="394"/>
      <c r="KGT567" s="394"/>
      <c r="KGU567" s="394"/>
      <c r="KGV567" s="394"/>
      <c r="KGW567" s="394"/>
      <c r="KGX567" s="394"/>
      <c r="KGY567" s="394"/>
      <c r="KGZ567" s="394"/>
      <c r="KHA567" s="394"/>
      <c r="KHB567" s="394"/>
      <c r="KHC567" s="394"/>
      <c r="KHD567" s="394"/>
      <c r="KHE567" s="394"/>
      <c r="KHF567" s="394"/>
      <c r="KHG567" s="394"/>
      <c r="KHH567" s="394"/>
      <c r="KHI567" s="394"/>
      <c r="KHJ567" s="394"/>
      <c r="KHK567" s="394"/>
      <c r="KHL567" s="394"/>
      <c r="KHM567" s="394"/>
      <c r="KHN567" s="394"/>
      <c r="KHO567" s="394"/>
      <c r="KHP567" s="394"/>
      <c r="KHQ567" s="394"/>
      <c r="KHR567" s="394"/>
      <c r="KHS567" s="394"/>
      <c r="KHT567" s="394"/>
      <c r="KHU567" s="394"/>
      <c r="KHV567" s="394"/>
      <c r="KHW567" s="394"/>
      <c r="KHX567" s="394"/>
      <c r="KHY567" s="394"/>
      <c r="KHZ567" s="394"/>
      <c r="KIA567" s="394"/>
      <c r="KIB567" s="394"/>
      <c r="KIC567" s="394"/>
      <c r="KID567" s="394"/>
      <c r="KIE567" s="394"/>
      <c r="KIF567" s="394"/>
      <c r="KIG567" s="394"/>
      <c r="KIH567" s="394"/>
      <c r="KII567" s="394"/>
      <c r="KIJ567" s="394"/>
      <c r="KIK567" s="394"/>
      <c r="KIL567" s="394"/>
      <c r="KIM567" s="394"/>
      <c r="KIN567" s="394"/>
      <c r="KIO567" s="394"/>
      <c r="KIP567" s="394"/>
      <c r="KIQ567" s="394"/>
      <c r="KIR567" s="394"/>
      <c r="KIS567" s="394"/>
      <c r="KIT567" s="394"/>
      <c r="KIU567" s="394"/>
      <c r="KIV567" s="394"/>
      <c r="KIW567" s="394"/>
      <c r="KIX567" s="394"/>
      <c r="KIY567" s="394"/>
      <c r="KIZ567" s="394"/>
      <c r="KJA567" s="394"/>
      <c r="KJB567" s="394"/>
      <c r="KJC567" s="394"/>
      <c r="KJD567" s="394"/>
      <c r="KJE567" s="394"/>
      <c r="KJF567" s="394"/>
      <c r="KJG567" s="394"/>
      <c r="KJH567" s="394"/>
      <c r="KJI567" s="394"/>
      <c r="KJJ567" s="394"/>
      <c r="KJK567" s="394"/>
      <c r="KJL567" s="394"/>
      <c r="KJM567" s="394"/>
      <c r="KJN567" s="394"/>
      <c r="KJO567" s="394"/>
      <c r="KJP567" s="394"/>
      <c r="KJQ567" s="394"/>
      <c r="KJR567" s="394"/>
      <c r="KJS567" s="394"/>
      <c r="KJT567" s="394"/>
      <c r="KJU567" s="394"/>
      <c r="KJV567" s="394"/>
      <c r="KJW567" s="394"/>
      <c r="KJX567" s="394"/>
      <c r="KJY567" s="394"/>
      <c r="KJZ567" s="394"/>
      <c r="KKA567" s="394"/>
      <c r="KKB567" s="394"/>
      <c r="KKC567" s="394"/>
      <c r="KKD567" s="394"/>
      <c r="KKE567" s="394"/>
      <c r="KKF567" s="394"/>
      <c r="KKG567" s="394"/>
      <c r="KKH567" s="394"/>
      <c r="KKI567" s="394"/>
      <c r="KKJ567" s="394"/>
      <c r="KKK567" s="394"/>
      <c r="KKL567" s="394"/>
      <c r="KKM567" s="394"/>
      <c r="KKN567" s="394"/>
      <c r="KKO567" s="394"/>
      <c r="KKP567" s="394"/>
      <c r="KKQ567" s="394"/>
      <c r="KKR567" s="394"/>
      <c r="KKS567" s="394"/>
      <c r="KKT567" s="394"/>
      <c r="KKU567" s="394"/>
      <c r="KKV567" s="394"/>
      <c r="KKW567" s="394"/>
      <c r="KKX567" s="394"/>
      <c r="KKY567" s="394"/>
      <c r="KKZ567" s="394"/>
      <c r="KLA567" s="394"/>
      <c r="KLB567" s="394"/>
      <c r="KLC567" s="394"/>
      <c r="KLD567" s="394"/>
      <c r="KLE567" s="394"/>
      <c r="KLF567" s="394"/>
      <c r="KLG567" s="394"/>
      <c r="KLH567" s="394"/>
      <c r="KLI567" s="394"/>
      <c r="KLJ567" s="394"/>
      <c r="KLK567" s="394"/>
      <c r="KLL567" s="394"/>
      <c r="KLM567" s="394"/>
      <c r="KLN567" s="394"/>
      <c r="KLO567" s="394"/>
      <c r="KLP567" s="394"/>
      <c r="KLQ567" s="394"/>
      <c r="KLR567" s="394"/>
      <c r="KLS567" s="394"/>
      <c r="KLT567" s="394"/>
      <c r="KLU567" s="394"/>
      <c r="KLV567" s="394"/>
      <c r="KLW567" s="394"/>
      <c r="KLX567" s="394"/>
      <c r="KLY567" s="394"/>
      <c r="KLZ567" s="394"/>
      <c r="KMA567" s="394"/>
      <c r="KMB567" s="394"/>
      <c r="KMC567" s="394"/>
      <c r="KMD567" s="394"/>
      <c r="KME567" s="394"/>
      <c r="KMF567" s="394"/>
      <c r="KMG567" s="394"/>
      <c r="KMH567" s="394"/>
      <c r="KMI567" s="394"/>
      <c r="KMJ567" s="394"/>
      <c r="KMK567" s="394"/>
      <c r="KML567" s="394"/>
      <c r="KMM567" s="394"/>
      <c r="KMN567" s="394"/>
      <c r="KMO567" s="394"/>
      <c r="KMP567" s="394"/>
      <c r="KMQ567" s="394"/>
      <c r="KMR567" s="394"/>
      <c r="KMS567" s="394"/>
      <c r="KMT567" s="394"/>
      <c r="KMU567" s="394"/>
      <c r="KMV567" s="394"/>
      <c r="KMW567" s="394"/>
      <c r="KMX567" s="394"/>
      <c r="KMY567" s="394"/>
      <c r="KMZ567" s="394"/>
      <c r="KNA567" s="394"/>
      <c r="KNB567" s="394"/>
      <c r="KNC567" s="394"/>
      <c r="KND567" s="394"/>
      <c r="KNE567" s="394"/>
      <c r="KNF567" s="394"/>
      <c r="KNG567" s="394"/>
      <c r="KNH567" s="394"/>
      <c r="KNI567" s="394"/>
      <c r="KNJ567" s="394"/>
      <c r="KNK567" s="394"/>
      <c r="KNL567" s="394"/>
      <c r="KNM567" s="394"/>
      <c r="KNN567" s="394"/>
      <c r="KNO567" s="394"/>
      <c r="KNP567" s="394"/>
      <c r="KNQ567" s="394"/>
      <c r="KNR567" s="394"/>
      <c r="KNS567" s="394"/>
      <c r="KNT567" s="394"/>
      <c r="KNU567" s="394"/>
      <c r="KNV567" s="394"/>
      <c r="KNW567" s="394"/>
      <c r="KNX567" s="394"/>
      <c r="KNY567" s="394"/>
      <c r="KNZ567" s="394"/>
      <c r="KOA567" s="394"/>
      <c r="KOB567" s="394"/>
      <c r="KOC567" s="394"/>
      <c r="KOD567" s="394"/>
      <c r="KOE567" s="394"/>
      <c r="KOF567" s="394"/>
      <c r="KOG567" s="394"/>
      <c r="KOH567" s="394"/>
      <c r="KOI567" s="394"/>
      <c r="KOJ567" s="394"/>
      <c r="KOK567" s="394"/>
      <c r="KOL567" s="394"/>
      <c r="KOM567" s="394"/>
      <c r="KON567" s="394"/>
      <c r="KOO567" s="394"/>
      <c r="KOP567" s="394"/>
      <c r="KOQ567" s="394"/>
      <c r="KOR567" s="394"/>
      <c r="KOS567" s="394"/>
      <c r="KOT567" s="394"/>
      <c r="KOU567" s="394"/>
      <c r="KOV567" s="394"/>
      <c r="KOW567" s="394"/>
      <c r="KOX567" s="394"/>
      <c r="KOY567" s="394"/>
      <c r="KOZ567" s="394"/>
      <c r="KPA567" s="394"/>
      <c r="KPB567" s="394"/>
      <c r="KPC567" s="394"/>
      <c r="KPD567" s="394"/>
      <c r="KPE567" s="394"/>
      <c r="KPF567" s="394"/>
      <c r="KPG567" s="394"/>
      <c r="KPH567" s="394"/>
      <c r="KPI567" s="394"/>
      <c r="KPJ567" s="394"/>
      <c r="KPK567" s="394"/>
      <c r="KPL567" s="394"/>
      <c r="KPM567" s="394"/>
      <c r="KPN567" s="394"/>
      <c r="KPO567" s="394"/>
      <c r="KPP567" s="394"/>
      <c r="KPQ567" s="394"/>
      <c r="KPR567" s="394"/>
      <c r="KPS567" s="394"/>
      <c r="KPT567" s="394"/>
      <c r="KPU567" s="394"/>
      <c r="KPV567" s="394"/>
      <c r="KPW567" s="394"/>
      <c r="KPX567" s="394"/>
      <c r="KPY567" s="394"/>
      <c r="KPZ567" s="394"/>
      <c r="KQA567" s="394"/>
      <c r="KQB567" s="394"/>
      <c r="KQC567" s="394"/>
      <c r="KQD567" s="394"/>
      <c r="KQE567" s="394"/>
      <c r="KQF567" s="394"/>
      <c r="KQG567" s="394"/>
      <c r="KQH567" s="394"/>
      <c r="KQI567" s="394"/>
      <c r="KQJ567" s="394"/>
      <c r="KQK567" s="394"/>
      <c r="KQL567" s="394"/>
      <c r="KQM567" s="394"/>
      <c r="KQN567" s="394"/>
      <c r="KQO567" s="394"/>
      <c r="KQP567" s="394"/>
      <c r="KQQ567" s="394"/>
      <c r="KQR567" s="394"/>
      <c r="KQS567" s="394"/>
      <c r="KQT567" s="394"/>
      <c r="KQU567" s="394"/>
      <c r="KQV567" s="394"/>
      <c r="KQW567" s="394"/>
      <c r="KQX567" s="394"/>
      <c r="KQY567" s="394"/>
      <c r="KQZ567" s="394"/>
      <c r="KRA567" s="394"/>
      <c r="KRB567" s="394"/>
      <c r="KRC567" s="394"/>
      <c r="KRD567" s="394"/>
      <c r="KRE567" s="394"/>
      <c r="KRF567" s="394"/>
      <c r="KRG567" s="394"/>
      <c r="KRH567" s="394"/>
      <c r="KRI567" s="394"/>
      <c r="KRJ567" s="394"/>
      <c r="KRK567" s="394"/>
      <c r="KRL567" s="394"/>
      <c r="KRM567" s="394"/>
      <c r="KRN567" s="394"/>
      <c r="KRO567" s="394"/>
      <c r="KRP567" s="394"/>
      <c r="KRQ567" s="394"/>
      <c r="KRR567" s="394"/>
      <c r="KRS567" s="394"/>
      <c r="KRT567" s="394"/>
      <c r="KRU567" s="394"/>
      <c r="KRV567" s="394"/>
      <c r="KRW567" s="394"/>
      <c r="KRX567" s="394"/>
      <c r="KRY567" s="394"/>
      <c r="KRZ567" s="394"/>
      <c r="KSA567" s="394"/>
      <c r="KSB567" s="394"/>
      <c r="KSC567" s="394"/>
      <c r="KSD567" s="394"/>
      <c r="KSE567" s="394"/>
      <c r="KSF567" s="394"/>
      <c r="KSG567" s="394"/>
      <c r="KSH567" s="394"/>
      <c r="KSI567" s="394"/>
      <c r="KSJ567" s="394"/>
      <c r="KSK567" s="394"/>
      <c r="KSL567" s="394"/>
      <c r="KSM567" s="394"/>
      <c r="KSN567" s="394"/>
      <c r="KSO567" s="394"/>
      <c r="KSP567" s="394"/>
      <c r="KSQ567" s="394"/>
      <c r="KSR567" s="394"/>
      <c r="KSS567" s="394"/>
      <c r="KST567" s="394"/>
      <c r="KSU567" s="394"/>
      <c r="KSV567" s="394"/>
      <c r="KSW567" s="394"/>
      <c r="KSX567" s="394"/>
      <c r="KSY567" s="394"/>
      <c r="KSZ567" s="394"/>
      <c r="KTA567" s="394"/>
      <c r="KTB567" s="394"/>
      <c r="KTC567" s="394"/>
      <c r="KTD567" s="394"/>
      <c r="KTE567" s="394"/>
      <c r="KTF567" s="394"/>
      <c r="KTG567" s="394"/>
      <c r="KTH567" s="394"/>
      <c r="KTI567" s="394"/>
      <c r="KTJ567" s="394"/>
      <c r="KTK567" s="394"/>
      <c r="KTL567" s="394"/>
      <c r="KTM567" s="394"/>
      <c r="KTN567" s="394"/>
      <c r="KTO567" s="394"/>
      <c r="KTP567" s="394"/>
      <c r="KTQ567" s="394"/>
      <c r="KTR567" s="394"/>
      <c r="KTS567" s="394"/>
      <c r="KTT567" s="394"/>
      <c r="KTU567" s="394"/>
      <c r="KTV567" s="394"/>
      <c r="KTW567" s="394"/>
      <c r="KTX567" s="394"/>
      <c r="KTY567" s="394"/>
      <c r="KTZ567" s="394"/>
      <c r="KUA567" s="394"/>
      <c r="KUB567" s="394"/>
      <c r="KUC567" s="394"/>
      <c r="KUD567" s="394"/>
      <c r="KUE567" s="394"/>
      <c r="KUF567" s="394"/>
      <c r="KUG567" s="394"/>
      <c r="KUH567" s="394"/>
      <c r="KUI567" s="394"/>
      <c r="KUJ567" s="394"/>
      <c r="KUK567" s="394"/>
      <c r="KUL567" s="394"/>
      <c r="KUM567" s="394"/>
      <c r="KUN567" s="394"/>
      <c r="KUO567" s="394"/>
      <c r="KUP567" s="394"/>
      <c r="KUQ567" s="394"/>
      <c r="KUR567" s="394"/>
      <c r="KUS567" s="394"/>
      <c r="KUT567" s="394"/>
      <c r="KUU567" s="394"/>
      <c r="KUV567" s="394"/>
      <c r="KUW567" s="394"/>
      <c r="KUX567" s="394"/>
      <c r="KUY567" s="394"/>
      <c r="KUZ567" s="394"/>
      <c r="KVA567" s="394"/>
      <c r="KVB567" s="394"/>
      <c r="KVC567" s="394"/>
      <c r="KVD567" s="394"/>
      <c r="KVE567" s="394"/>
      <c r="KVF567" s="394"/>
      <c r="KVG567" s="394"/>
      <c r="KVH567" s="394"/>
      <c r="KVI567" s="394"/>
      <c r="KVJ567" s="394"/>
      <c r="KVK567" s="394"/>
      <c r="KVL567" s="394"/>
      <c r="KVM567" s="394"/>
      <c r="KVN567" s="394"/>
      <c r="KVO567" s="394"/>
      <c r="KVP567" s="394"/>
      <c r="KVQ567" s="394"/>
      <c r="KVR567" s="394"/>
      <c r="KVS567" s="394"/>
      <c r="KVT567" s="394"/>
      <c r="KVU567" s="394"/>
      <c r="KVV567" s="394"/>
      <c r="KVW567" s="394"/>
      <c r="KVX567" s="394"/>
      <c r="KVY567" s="394"/>
      <c r="KVZ567" s="394"/>
      <c r="KWA567" s="394"/>
      <c r="KWB567" s="394"/>
      <c r="KWC567" s="394"/>
      <c r="KWD567" s="394"/>
      <c r="KWE567" s="394"/>
      <c r="KWF567" s="394"/>
      <c r="KWG567" s="394"/>
      <c r="KWH567" s="394"/>
      <c r="KWI567" s="394"/>
      <c r="KWJ567" s="394"/>
      <c r="KWK567" s="394"/>
      <c r="KWL567" s="394"/>
      <c r="KWM567" s="394"/>
      <c r="KWN567" s="394"/>
      <c r="KWO567" s="394"/>
      <c r="KWP567" s="394"/>
      <c r="KWQ567" s="394"/>
      <c r="KWR567" s="394"/>
      <c r="KWS567" s="394"/>
      <c r="KWT567" s="394"/>
      <c r="KWU567" s="394"/>
      <c r="KWV567" s="394"/>
      <c r="KWW567" s="394"/>
      <c r="KWX567" s="394"/>
      <c r="KWY567" s="394"/>
      <c r="KWZ567" s="394"/>
      <c r="KXA567" s="394"/>
      <c r="KXB567" s="394"/>
      <c r="KXC567" s="394"/>
      <c r="KXD567" s="394"/>
      <c r="KXE567" s="394"/>
      <c r="KXF567" s="394"/>
      <c r="KXG567" s="394"/>
      <c r="KXH567" s="394"/>
      <c r="KXI567" s="394"/>
      <c r="KXJ567" s="394"/>
      <c r="KXK567" s="394"/>
      <c r="KXL567" s="394"/>
      <c r="KXM567" s="394"/>
      <c r="KXN567" s="394"/>
      <c r="KXO567" s="394"/>
      <c r="KXP567" s="394"/>
      <c r="KXQ567" s="394"/>
      <c r="KXR567" s="394"/>
      <c r="KXS567" s="394"/>
      <c r="KXT567" s="394"/>
      <c r="KXU567" s="394"/>
      <c r="KXV567" s="394"/>
      <c r="KXW567" s="394"/>
      <c r="KXX567" s="394"/>
      <c r="KXY567" s="394"/>
      <c r="KXZ567" s="394"/>
      <c r="KYA567" s="394"/>
      <c r="KYB567" s="394"/>
      <c r="KYC567" s="394"/>
      <c r="KYD567" s="394"/>
      <c r="KYE567" s="394"/>
      <c r="KYF567" s="394"/>
      <c r="KYG567" s="394"/>
      <c r="KYH567" s="394"/>
      <c r="KYI567" s="394"/>
      <c r="KYJ567" s="394"/>
      <c r="KYK567" s="394"/>
      <c r="KYL567" s="394"/>
      <c r="KYM567" s="394"/>
      <c r="KYN567" s="394"/>
      <c r="KYO567" s="394"/>
      <c r="KYP567" s="394"/>
      <c r="KYQ567" s="394"/>
      <c r="KYR567" s="394"/>
      <c r="KYS567" s="394"/>
      <c r="KYT567" s="394"/>
      <c r="KYU567" s="394"/>
      <c r="KYV567" s="394"/>
      <c r="KYW567" s="394"/>
      <c r="KYX567" s="394"/>
      <c r="KYY567" s="394"/>
      <c r="KYZ567" s="394"/>
      <c r="KZA567" s="394"/>
      <c r="KZB567" s="394"/>
      <c r="KZC567" s="394"/>
      <c r="KZD567" s="394"/>
      <c r="KZE567" s="394"/>
      <c r="KZF567" s="394"/>
      <c r="KZG567" s="394"/>
      <c r="KZH567" s="394"/>
      <c r="KZI567" s="394"/>
      <c r="KZJ567" s="394"/>
      <c r="KZK567" s="394"/>
      <c r="KZL567" s="394"/>
      <c r="KZM567" s="394"/>
      <c r="KZN567" s="394"/>
      <c r="KZO567" s="394"/>
      <c r="KZP567" s="394"/>
      <c r="KZQ567" s="394"/>
      <c r="KZR567" s="394"/>
      <c r="KZS567" s="394"/>
      <c r="KZT567" s="394"/>
      <c r="KZU567" s="394"/>
      <c r="KZV567" s="394"/>
      <c r="KZW567" s="394"/>
      <c r="KZX567" s="394"/>
      <c r="KZY567" s="394"/>
      <c r="KZZ567" s="394"/>
      <c r="LAA567" s="394"/>
      <c r="LAB567" s="394"/>
      <c r="LAC567" s="394"/>
      <c r="LAD567" s="394"/>
      <c r="LAE567" s="394"/>
      <c r="LAF567" s="394"/>
      <c r="LAG567" s="394"/>
      <c r="LAH567" s="394"/>
      <c r="LAI567" s="394"/>
      <c r="LAJ567" s="394"/>
      <c r="LAK567" s="394"/>
      <c r="LAL567" s="394"/>
      <c r="LAM567" s="394"/>
      <c r="LAN567" s="394"/>
      <c r="LAO567" s="394"/>
      <c r="LAP567" s="394"/>
      <c r="LAQ567" s="394"/>
      <c r="LAR567" s="394"/>
      <c r="LAS567" s="394"/>
      <c r="LAT567" s="394"/>
      <c r="LAU567" s="394"/>
      <c r="LAV567" s="394"/>
      <c r="LAW567" s="394"/>
      <c r="LAX567" s="394"/>
      <c r="LAY567" s="394"/>
      <c r="LAZ567" s="394"/>
      <c r="LBA567" s="394"/>
      <c r="LBB567" s="394"/>
      <c r="LBC567" s="394"/>
      <c r="LBD567" s="394"/>
      <c r="LBE567" s="394"/>
      <c r="LBF567" s="394"/>
      <c r="LBG567" s="394"/>
      <c r="LBH567" s="394"/>
      <c r="LBI567" s="394"/>
      <c r="LBJ567" s="394"/>
      <c r="LBK567" s="394"/>
      <c r="LBL567" s="394"/>
      <c r="LBM567" s="394"/>
      <c r="LBN567" s="394"/>
      <c r="LBO567" s="394"/>
      <c r="LBP567" s="394"/>
      <c r="LBQ567" s="394"/>
      <c r="LBR567" s="394"/>
      <c r="LBS567" s="394"/>
      <c r="LBT567" s="394"/>
      <c r="LBU567" s="394"/>
      <c r="LBV567" s="394"/>
      <c r="LBW567" s="394"/>
      <c r="LBX567" s="394"/>
      <c r="LBY567" s="394"/>
      <c r="LBZ567" s="394"/>
      <c r="LCA567" s="394"/>
      <c r="LCB567" s="394"/>
      <c r="LCC567" s="394"/>
      <c r="LCD567" s="394"/>
      <c r="LCE567" s="394"/>
      <c r="LCF567" s="394"/>
      <c r="LCG567" s="394"/>
      <c r="LCH567" s="394"/>
      <c r="LCI567" s="394"/>
      <c r="LCJ567" s="394"/>
      <c r="LCK567" s="394"/>
      <c r="LCL567" s="394"/>
      <c r="LCM567" s="394"/>
      <c r="LCN567" s="394"/>
      <c r="LCO567" s="394"/>
      <c r="LCP567" s="394"/>
      <c r="LCQ567" s="394"/>
      <c r="LCR567" s="394"/>
      <c r="LCS567" s="394"/>
      <c r="LCT567" s="394"/>
      <c r="LCU567" s="394"/>
      <c r="LCV567" s="394"/>
      <c r="LCW567" s="394"/>
      <c r="LCX567" s="394"/>
      <c r="LCY567" s="394"/>
      <c r="LCZ567" s="394"/>
      <c r="LDA567" s="394"/>
      <c r="LDB567" s="394"/>
      <c r="LDC567" s="394"/>
      <c r="LDD567" s="394"/>
      <c r="LDE567" s="394"/>
      <c r="LDF567" s="394"/>
      <c r="LDG567" s="394"/>
      <c r="LDH567" s="394"/>
      <c r="LDI567" s="394"/>
      <c r="LDJ567" s="394"/>
      <c r="LDK567" s="394"/>
      <c r="LDL567" s="394"/>
      <c r="LDM567" s="394"/>
      <c r="LDN567" s="394"/>
      <c r="LDO567" s="394"/>
      <c r="LDP567" s="394"/>
      <c r="LDQ567" s="394"/>
      <c r="LDR567" s="394"/>
      <c r="LDS567" s="394"/>
      <c r="LDT567" s="394"/>
      <c r="LDU567" s="394"/>
      <c r="LDV567" s="394"/>
      <c r="LDW567" s="394"/>
      <c r="LDX567" s="394"/>
      <c r="LDY567" s="394"/>
      <c r="LDZ567" s="394"/>
      <c r="LEA567" s="394"/>
      <c r="LEB567" s="394"/>
      <c r="LEC567" s="394"/>
      <c r="LED567" s="394"/>
      <c r="LEE567" s="394"/>
      <c r="LEF567" s="394"/>
      <c r="LEG567" s="394"/>
      <c r="LEH567" s="394"/>
      <c r="LEI567" s="394"/>
      <c r="LEJ567" s="394"/>
      <c r="LEK567" s="394"/>
      <c r="LEL567" s="394"/>
      <c r="LEM567" s="394"/>
      <c r="LEN567" s="394"/>
      <c r="LEO567" s="394"/>
      <c r="LEP567" s="394"/>
      <c r="LEQ567" s="394"/>
      <c r="LER567" s="394"/>
      <c r="LES567" s="394"/>
      <c r="LET567" s="394"/>
      <c r="LEU567" s="394"/>
      <c r="LEV567" s="394"/>
      <c r="LEW567" s="394"/>
      <c r="LEX567" s="394"/>
      <c r="LEY567" s="394"/>
      <c r="LEZ567" s="394"/>
      <c r="LFA567" s="394"/>
      <c r="LFB567" s="394"/>
      <c r="LFC567" s="394"/>
      <c r="LFD567" s="394"/>
      <c r="LFE567" s="394"/>
      <c r="LFF567" s="394"/>
      <c r="LFG567" s="394"/>
      <c r="LFH567" s="394"/>
      <c r="LFI567" s="394"/>
      <c r="LFJ567" s="394"/>
      <c r="LFK567" s="394"/>
      <c r="LFL567" s="394"/>
      <c r="LFM567" s="394"/>
      <c r="LFN567" s="394"/>
      <c r="LFO567" s="394"/>
      <c r="LFP567" s="394"/>
      <c r="LFQ567" s="394"/>
      <c r="LFR567" s="394"/>
      <c r="LFS567" s="394"/>
      <c r="LFT567" s="394"/>
      <c r="LFU567" s="394"/>
      <c r="LFV567" s="394"/>
      <c r="LFW567" s="394"/>
      <c r="LFX567" s="394"/>
      <c r="LFY567" s="394"/>
      <c r="LFZ567" s="394"/>
      <c r="LGA567" s="394"/>
      <c r="LGB567" s="394"/>
      <c r="LGC567" s="394"/>
      <c r="LGD567" s="394"/>
      <c r="LGE567" s="394"/>
      <c r="LGF567" s="394"/>
      <c r="LGG567" s="394"/>
      <c r="LGH567" s="394"/>
      <c r="LGI567" s="394"/>
      <c r="LGJ567" s="394"/>
      <c r="LGK567" s="394"/>
      <c r="LGL567" s="394"/>
      <c r="LGM567" s="394"/>
      <c r="LGN567" s="394"/>
      <c r="LGO567" s="394"/>
      <c r="LGP567" s="394"/>
      <c r="LGQ567" s="394"/>
      <c r="LGR567" s="394"/>
      <c r="LGS567" s="394"/>
      <c r="LGT567" s="394"/>
      <c r="LGU567" s="394"/>
      <c r="LGV567" s="394"/>
      <c r="LGW567" s="394"/>
      <c r="LGX567" s="394"/>
      <c r="LGY567" s="394"/>
      <c r="LGZ567" s="394"/>
      <c r="LHA567" s="394"/>
      <c r="LHB567" s="394"/>
      <c r="LHC567" s="394"/>
      <c r="LHD567" s="394"/>
      <c r="LHE567" s="394"/>
      <c r="LHF567" s="394"/>
      <c r="LHG567" s="394"/>
      <c r="LHH567" s="394"/>
      <c r="LHI567" s="394"/>
      <c r="LHJ567" s="394"/>
      <c r="LHK567" s="394"/>
      <c r="LHL567" s="394"/>
      <c r="LHM567" s="394"/>
      <c r="LHN567" s="394"/>
      <c r="LHO567" s="394"/>
      <c r="LHP567" s="394"/>
      <c r="LHQ567" s="394"/>
      <c r="LHR567" s="394"/>
      <c r="LHS567" s="394"/>
      <c r="LHT567" s="394"/>
      <c r="LHU567" s="394"/>
      <c r="LHV567" s="394"/>
      <c r="LHW567" s="394"/>
      <c r="LHX567" s="394"/>
      <c r="LHY567" s="394"/>
      <c r="LHZ567" s="394"/>
      <c r="LIA567" s="394"/>
      <c r="LIB567" s="394"/>
      <c r="LIC567" s="394"/>
      <c r="LID567" s="394"/>
      <c r="LIE567" s="394"/>
      <c r="LIF567" s="394"/>
      <c r="LIG567" s="394"/>
      <c r="LIH567" s="394"/>
      <c r="LII567" s="394"/>
      <c r="LIJ567" s="394"/>
      <c r="LIK567" s="394"/>
      <c r="LIL567" s="394"/>
      <c r="LIM567" s="394"/>
      <c r="LIN567" s="394"/>
      <c r="LIO567" s="394"/>
      <c r="LIP567" s="394"/>
      <c r="LIQ567" s="394"/>
      <c r="LIR567" s="394"/>
      <c r="LIS567" s="394"/>
      <c r="LIT567" s="394"/>
      <c r="LIU567" s="394"/>
      <c r="LIV567" s="394"/>
      <c r="LIW567" s="394"/>
      <c r="LIX567" s="394"/>
      <c r="LIY567" s="394"/>
      <c r="LIZ567" s="394"/>
      <c r="LJA567" s="394"/>
      <c r="LJB567" s="394"/>
      <c r="LJC567" s="394"/>
      <c r="LJD567" s="394"/>
      <c r="LJE567" s="394"/>
      <c r="LJF567" s="394"/>
      <c r="LJG567" s="394"/>
      <c r="LJH567" s="394"/>
      <c r="LJI567" s="394"/>
      <c r="LJJ567" s="394"/>
      <c r="LJK567" s="394"/>
      <c r="LJL567" s="394"/>
      <c r="LJM567" s="394"/>
      <c r="LJN567" s="394"/>
      <c r="LJO567" s="394"/>
      <c r="LJP567" s="394"/>
      <c r="LJQ567" s="394"/>
      <c r="LJR567" s="394"/>
      <c r="LJS567" s="394"/>
      <c r="LJT567" s="394"/>
      <c r="LJU567" s="394"/>
      <c r="LJV567" s="394"/>
      <c r="LJW567" s="394"/>
      <c r="LJX567" s="394"/>
      <c r="LJY567" s="394"/>
      <c r="LJZ567" s="394"/>
      <c r="LKA567" s="394"/>
      <c r="LKB567" s="394"/>
      <c r="LKC567" s="394"/>
      <c r="LKD567" s="394"/>
      <c r="LKE567" s="394"/>
      <c r="LKF567" s="394"/>
      <c r="LKG567" s="394"/>
      <c r="LKH567" s="394"/>
      <c r="LKI567" s="394"/>
      <c r="LKJ567" s="394"/>
      <c r="LKK567" s="394"/>
      <c r="LKL567" s="394"/>
      <c r="LKM567" s="394"/>
      <c r="LKN567" s="394"/>
      <c r="LKO567" s="394"/>
      <c r="LKP567" s="394"/>
      <c r="LKQ567" s="394"/>
      <c r="LKR567" s="394"/>
      <c r="LKS567" s="394"/>
      <c r="LKT567" s="394"/>
      <c r="LKU567" s="394"/>
      <c r="LKV567" s="394"/>
      <c r="LKW567" s="394"/>
      <c r="LKX567" s="394"/>
      <c r="LKY567" s="394"/>
      <c r="LKZ567" s="394"/>
      <c r="LLA567" s="394"/>
      <c r="LLB567" s="394"/>
      <c r="LLC567" s="394"/>
      <c r="LLD567" s="394"/>
      <c r="LLE567" s="394"/>
      <c r="LLF567" s="394"/>
      <c r="LLG567" s="394"/>
      <c r="LLH567" s="394"/>
      <c r="LLI567" s="394"/>
      <c r="LLJ567" s="394"/>
      <c r="LLK567" s="394"/>
      <c r="LLL567" s="394"/>
      <c r="LLM567" s="394"/>
      <c r="LLN567" s="394"/>
      <c r="LLO567" s="394"/>
      <c r="LLP567" s="394"/>
      <c r="LLQ567" s="394"/>
      <c r="LLR567" s="394"/>
      <c r="LLS567" s="394"/>
      <c r="LLT567" s="394"/>
      <c r="LLU567" s="394"/>
      <c r="LLV567" s="394"/>
      <c r="LLW567" s="394"/>
      <c r="LLX567" s="394"/>
      <c r="LLY567" s="394"/>
      <c r="LLZ567" s="394"/>
      <c r="LMA567" s="394"/>
      <c r="LMB567" s="394"/>
      <c r="LMC567" s="394"/>
      <c r="LMD567" s="394"/>
      <c r="LME567" s="394"/>
      <c r="LMF567" s="394"/>
      <c r="LMG567" s="394"/>
      <c r="LMH567" s="394"/>
      <c r="LMI567" s="394"/>
      <c r="LMJ567" s="394"/>
      <c r="LMK567" s="394"/>
      <c r="LML567" s="394"/>
      <c r="LMM567" s="394"/>
      <c r="LMN567" s="394"/>
      <c r="LMO567" s="394"/>
      <c r="LMP567" s="394"/>
      <c r="LMQ567" s="394"/>
      <c r="LMR567" s="394"/>
      <c r="LMS567" s="394"/>
      <c r="LMT567" s="394"/>
      <c r="LMU567" s="394"/>
      <c r="LMV567" s="394"/>
      <c r="LMW567" s="394"/>
      <c r="LMX567" s="394"/>
      <c r="LMY567" s="394"/>
      <c r="LMZ567" s="394"/>
      <c r="LNA567" s="394"/>
      <c r="LNB567" s="394"/>
      <c r="LNC567" s="394"/>
      <c r="LND567" s="394"/>
      <c r="LNE567" s="394"/>
      <c r="LNF567" s="394"/>
      <c r="LNG567" s="394"/>
      <c r="LNH567" s="394"/>
      <c r="LNI567" s="394"/>
      <c r="LNJ567" s="394"/>
      <c r="LNK567" s="394"/>
      <c r="LNL567" s="394"/>
      <c r="LNM567" s="394"/>
      <c r="LNN567" s="394"/>
      <c r="LNO567" s="394"/>
      <c r="LNP567" s="394"/>
      <c r="LNQ567" s="394"/>
      <c r="LNR567" s="394"/>
      <c r="LNS567" s="394"/>
      <c r="LNT567" s="394"/>
      <c r="LNU567" s="394"/>
      <c r="LNV567" s="394"/>
      <c r="LNW567" s="394"/>
      <c r="LNX567" s="394"/>
      <c r="LNY567" s="394"/>
      <c r="LNZ567" s="394"/>
      <c r="LOA567" s="394"/>
      <c r="LOB567" s="394"/>
      <c r="LOC567" s="394"/>
      <c r="LOD567" s="394"/>
      <c r="LOE567" s="394"/>
      <c r="LOF567" s="394"/>
      <c r="LOG567" s="394"/>
      <c r="LOH567" s="394"/>
      <c r="LOI567" s="394"/>
      <c r="LOJ567" s="394"/>
      <c r="LOK567" s="394"/>
      <c r="LOL567" s="394"/>
      <c r="LOM567" s="394"/>
      <c r="LON567" s="394"/>
      <c r="LOO567" s="394"/>
      <c r="LOP567" s="394"/>
      <c r="LOQ567" s="394"/>
      <c r="LOR567" s="394"/>
      <c r="LOS567" s="394"/>
      <c r="LOT567" s="394"/>
      <c r="LOU567" s="394"/>
      <c r="LOV567" s="394"/>
      <c r="LOW567" s="394"/>
      <c r="LOX567" s="394"/>
      <c r="LOY567" s="394"/>
      <c r="LOZ567" s="394"/>
      <c r="LPA567" s="394"/>
      <c r="LPB567" s="394"/>
      <c r="LPC567" s="394"/>
      <c r="LPD567" s="394"/>
      <c r="LPE567" s="394"/>
      <c r="LPF567" s="394"/>
      <c r="LPG567" s="394"/>
      <c r="LPH567" s="394"/>
      <c r="LPI567" s="394"/>
      <c r="LPJ567" s="394"/>
      <c r="LPK567" s="394"/>
      <c r="LPL567" s="394"/>
      <c r="LPM567" s="394"/>
      <c r="LPN567" s="394"/>
      <c r="LPO567" s="394"/>
      <c r="LPP567" s="394"/>
      <c r="LPQ567" s="394"/>
      <c r="LPR567" s="394"/>
      <c r="LPS567" s="394"/>
      <c r="LPT567" s="394"/>
      <c r="LPU567" s="394"/>
      <c r="LPV567" s="394"/>
      <c r="LPW567" s="394"/>
      <c r="LPX567" s="394"/>
      <c r="LPY567" s="394"/>
      <c r="LPZ567" s="394"/>
      <c r="LQA567" s="394"/>
      <c r="LQB567" s="394"/>
      <c r="LQC567" s="394"/>
      <c r="LQD567" s="394"/>
      <c r="LQE567" s="394"/>
      <c r="LQF567" s="394"/>
      <c r="LQG567" s="394"/>
      <c r="LQH567" s="394"/>
      <c r="LQI567" s="394"/>
      <c r="LQJ567" s="394"/>
      <c r="LQK567" s="394"/>
      <c r="LQL567" s="394"/>
      <c r="LQM567" s="394"/>
      <c r="LQN567" s="394"/>
      <c r="LQO567" s="394"/>
      <c r="LQP567" s="394"/>
      <c r="LQQ567" s="394"/>
      <c r="LQR567" s="394"/>
      <c r="LQS567" s="394"/>
      <c r="LQT567" s="394"/>
      <c r="LQU567" s="394"/>
      <c r="LQV567" s="394"/>
      <c r="LQW567" s="394"/>
      <c r="LQX567" s="394"/>
      <c r="LQY567" s="394"/>
      <c r="LQZ567" s="394"/>
      <c r="LRA567" s="394"/>
      <c r="LRB567" s="394"/>
      <c r="LRC567" s="394"/>
      <c r="LRD567" s="394"/>
      <c r="LRE567" s="394"/>
      <c r="LRF567" s="394"/>
      <c r="LRG567" s="394"/>
      <c r="LRH567" s="394"/>
      <c r="LRI567" s="394"/>
      <c r="LRJ567" s="394"/>
      <c r="LRK567" s="394"/>
      <c r="LRL567" s="394"/>
      <c r="LRM567" s="394"/>
      <c r="LRN567" s="394"/>
      <c r="LRO567" s="394"/>
      <c r="LRP567" s="394"/>
      <c r="LRQ567" s="394"/>
      <c r="LRR567" s="394"/>
      <c r="LRS567" s="394"/>
      <c r="LRT567" s="394"/>
      <c r="LRU567" s="394"/>
      <c r="LRV567" s="394"/>
      <c r="LRW567" s="394"/>
      <c r="LRX567" s="394"/>
      <c r="LRY567" s="394"/>
      <c r="LRZ567" s="394"/>
      <c r="LSA567" s="394"/>
      <c r="LSB567" s="394"/>
      <c r="LSC567" s="394"/>
      <c r="LSD567" s="394"/>
      <c r="LSE567" s="394"/>
      <c r="LSF567" s="394"/>
      <c r="LSG567" s="394"/>
      <c r="LSH567" s="394"/>
      <c r="LSI567" s="394"/>
      <c r="LSJ567" s="394"/>
      <c r="LSK567" s="394"/>
      <c r="LSL567" s="394"/>
      <c r="LSM567" s="394"/>
      <c r="LSN567" s="394"/>
      <c r="LSO567" s="394"/>
      <c r="LSP567" s="394"/>
      <c r="LSQ567" s="394"/>
      <c r="LSR567" s="394"/>
      <c r="LSS567" s="394"/>
      <c r="LST567" s="394"/>
      <c r="LSU567" s="394"/>
      <c r="LSV567" s="394"/>
      <c r="LSW567" s="394"/>
      <c r="LSX567" s="394"/>
      <c r="LSY567" s="394"/>
      <c r="LSZ567" s="394"/>
      <c r="LTA567" s="394"/>
      <c r="LTB567" s="394"/>
      <c r="LTC567" s="394"/>
      <c r="LTD567" s="394"/>
      <c r="LTE567" s="394"/>
      <c r="LTF567" s="394"/>
      <c r="LTG567" s="394"/>
      <c r="LTH567" s="394"/>
      <c r="LTI567" s="394"/>
      <c r="LTJ567" s="394"/>
      <c r="LTK567" s="394"/>
      <c r="LTL567" s="394"/>
      <c r="LTM567" s="394"/>
      <c r="LTN567" s="394"/>
      <c r="LTO567" s="394"/>
      <c r="LTP567" s="394"/>
      <c r="LTQ567" s="394"/>
      <c r="LTR567" s="394"/>
      <c r="LTS567" s="394"/>
      <c r="LTT567" s="394"/>
      <c r="LTU567" s="394"/>
      <c r="LTV567" s="394"/>
      <c r="LTW567" s="394"/>
      <c r="LTX567" s="394"/>
      <c r="LTY567" s="394"/>
      <c r="LTZ567" s="394"/>
      <c r="LUA567" s="394"/>
      <c r="LUB567" s="394"/>
      <c r="LUC567" s="394"/>
      <c r="LUD567" s="394"/>
      <c r="LUE567" s="394"/>
      <c r="LUF567" s="394"/>
      <c r="LUG567" s="394"/>
      <c r="LUH567" s="394"/>
      <c r="LUI567" s="394"/>
      <c r="LUJ567" s="394"/>
      <c r="LUK567" s="394"/>
      <c r="LUL567" s="394"/>
      <c r="LUM567" s="394"/>
      <c r="LUN567" s="394"/>
      <c r="LUO567" s="394"/>
      <c r="LUP567" s="394"/>
      <c r="LUQ567" s="394"/>
      <c r="LUR567" s="394"/>
      <c r="LUS567" s="394"/>
      <c r="LUT567" s="394"/>
      <c r="LUU567" s="394"/>
      <c r="LUV567" s="394"/>
      <c r="LUW567" s="394"/>
      <c r="LUX567" s="394"/>
      <c r="LUY567" s="394"/>
      <c r="LUZ567" s="394"/>
      <c r="LVA567" s="394"/>
      <c r="LVB567" s="394"/>
      <c r="LVC567" s="394"/>
      <c r="LVD567" s="394"/>
      <c r="LVE567" s="394"/>
      <c r="LVF567" s="394"/>
      <c r="LVG567" s="394"/>
      <c r="LVH567" s="394"/>
      <c r="LVI567" s="394"/>
      <c r="LVJ567" s="394"/>
      <c r="LVK567" s="394"/>
      <c r="LVL567" s="394"/>
      <c r="LVM567" s="394"/>
      <c r="LVN567" s="394"/>
      <c r="LVO567" s="394"/>
      <c r="LVP567" s="394"/>
      <c r="LVQ567" s="394"/>
      <c r="LVR567" s="394"/>
      <c r="LVS567" s="394"/>
      <c r="LVT567" s="394"/>
      <c r="LVU567" s="394"/>
      <c r="LVV567" s="394"/>
      <c r="LVW567" s="394"/>
      <c r="LVX567" s="394"/>
      <c r="LVY567" s="394"/>
      <c r="LVZ567" s="394"/>
      <c r="LWA567" s="394"/>
      <c r="LWB567" s="394"/>
      <c r="LWC567" s="394"/>
      <c r="LWD567" s="394"/>
      <c r="LWE567" s="394"/>
      <c r="LWF567" s="394"/>
      <c r="LWG567" s="394"/>
      <c r="LWH567" s="394"/>
      <c r="LWI567" s="394"/>
      <c r="LWJ567" s="394"/>
      <c r="LWK567" s="394"/>
      <c r="LWL567" s="394"/>
      <c r="LWM567" s="394"/>
      <c r="LWN567" s="394"/>
      <c r="LWO567" s="394"/>
      <c r="LWP567" s="394"/>
      <c r="LWQ567" s="394"/>
      <c r="LWR567" s="394"/>
      <c r="LWS567" s="394"/>
      <c r="LWT567" s="394"/>
      <c r="LWU567" s="394"/>
      <c r="LWV567" s="394"/>
      <c r="LWW567" s="394"/>
      <c r="LWX567" s="394"/>
      <c r="LWY567" s="394"/>
      <c r="LWZ567" s="394"/>
      <c r="LXA567" s="394"/>
      <c r="LXB567" s="394"/>
      <c r="LXC567" s="394"/>
      <c r="LXD567" s="394"/>
      <c r="LXE567" s="394"/>
      <c r="LXF567" s="394"/>
      <c r="LXG567" s="394"/>
      <c r="LXH567" s="394"/>
      <c r="LXI567" s="394"/>
      <c r="LXJ567" s="394"/>
      <c r="LXK567" s="394"/>
      <c r="LXL567" s="394"/>
      <c r="LXM567" s="394"/>
      <c r="LXN567" s="394"/>
      <c r="LXO567" s="394"/>
      <c r="LXP567" s="394"/>
      <c r="LXQ567" s="394"/>
      <c r="LXR567" s="394"/>
      <c r="LXS567" s="394"/>
      <c r="LXT567" s="394"/>
      <c r="LXU567" s="394"/>
      <c r="LXV567" s="394"/>
      <c r="LXW567" s="394"/>
      <c r="LXX567" s="394"/>
      <c r="LXY567" s="394"/>
      <c r="LXZ567" s="394"/>
      <c r="LYA567" s="394"/>
      <c r="LYB567" s="394"/>
      <c r="LYC567" s="394"/>
      <c r="LYD567" s="394"/>
      <c r="LYE567" s="394"/>
      <c r="LYF567" s="394"/>
      <c r="LYG567" s="394"/>
      <c r="LYH567" s="394"/>
      <c r="LYI567" s="394"/>
      <c r="LYJ567" s="394"/>
      <c r="LYK567" s="394"/>
      <c r="LYL567" s="394"/>
      <c r="LYM567" s="394"/>
      <c r="LYN567" s="394"/>
      <c r="LYO567" s="394"/>
      <c r="LYP567" s="394"/>
      <c r="LYQ567" s="394"/>
      <c r="LYR567" s="394"/>
      <c r="LYS567" s="394"/>
      <c r="LYT567" s="394"/>
      <c r="LYU567" s="394"/>
      <c r="LYV567" s="394"/>
      <c r="LYW567" s="394"/>
      <c r="LYX567" s="394"/>
      <c r="LYY567" s="394"/>
      <c r="LYZ567" s="394"/>
      <c r="LZA567" s="394"/>
      <c r="LZB567" s="394"/>
      <c r="LZC567" s="394"/>
      <c r="LZD567" s="394"/>
      <c r="LZE567" s="394"/>
      <c r="LZF567" s="394"/>
      <c r="LZG567" s="394"/>
      <c r="LZH567" s="394"/>
      <c r="LZI567" s="394"/>
      <c r="LZJ567" s="394"/>
      <c r="LZK567" s="394"/>
      <c r="LZL567" s="394"/>
      <c r="LZM567" s="394"/>
      <c r="LZN567" s="394"/>
      <c r="LZO567" s="394"/>
      <c r="LZP567" s="394"/>
      <c r="LZQ567" s="394"/>
      <c r="LZR567" s="394"/>
      <c r="LZS567" s="394"/>
      <c r="LZT567" s="394"/>
      <c r="LZU567" s="394"/>
      <c r="LZV567" s="394"/>
      <c r="LZW567" s="394"/>
      <c r="LZX567" s="394"/>
      <c r="LZY567" s="394"/>
      <c r="LZZ567" s="394"/>
      <c r="MAA567" s="394"/>
      <c r="MAB567" s="394"/>
      <c r="MAC567" s="394"/>
      <c r="MAD567" s="394"/>
      <c r="MAE567" s="394"/>
      <c r="MAF567" s="394"/>
      <c r="MAG567" s="394"/>
      <c r="MAH567" s="394"/>
      <c r="MAI567" s="394"/>
      <c r="MAJ567" s="394"/>
      <c r="MAK567" s="394"/>
      <c r="MAL567" s="394"/>
      <c r="MAM567" s="394"/>
      <c r="MAN567" s="394"/>
      <c r="MAO567" s="394"/>
      <c r="MAP567" s="394"/>
      <c r="MAQ567" s="394"/>
      <c r="MAR567" s="394"/>
      <c r="MAS567" s="394"/>
      <c r="MAT567" s="394"/>
      <c r="MAU567" s="394"/>
      <c r="MAV567" s="394"/>
      <c r="MAW567" s="394"/>
      <c r="MAX567" s="394"/>
      <c r="MAY567" s="394"/>
      <c r="MAZ567" s="394"/>
      <c r="MBA567" s="394"/>
      <c r="MBB567" s="394"/>
      <c r="MBC567" s="394"/>
      <c r="MBD567" s="394"/>
      <c r="MBE567" s="394"/>
      <c r="MBF567" s="394"/>
      <c r="MBG567" s="394"/>
      <c r="MBH567" s="394"/>
      <c r="MBI567" s="394"/>
      <c r="MBJ567" s="394"/>
      <c r="MBK567" s="394"/>
      <c r="MBL567" s="394"/>
      <c r="MBM567" s="394"/>
      <c r="MBN567" s="394"/>
      <c r="MBO567" s="394"/>
      <c r="MBP567" s="394"/>
      <c r="MBQ567" s="394"/>
      <c r="MBR567" s="394"/>
      <c r="MBS567" s="394"/>
      <c r="MBT567" s="394"/>
      <c r="MBU567" s="394"/>
      <c r="MBV567" s="394"/>
      <c r="MBW567" s="394"/>
      <c r="MBX567" s="394"/>
      <c r="MBY567" s="394"/>
      <c r="MBZ567" s="394"/>
      <c r="MCA567" s="394"/>
      <c r="MCB567" s="394"/>
      <c r="MCC567" s="394"/>
      <c r="MCD567" s="394"/>
      <c r="MCE567" s="394"/>
      <c r="MCF567" s="394"/>
      <c r="MCG567" s="394"/>
      <c r="MCH567" s="394"/>
      <c r="MCI567" s="394"/>
      <c r="MCJ567" s="394"/>
      <c r="MCK567" s="394"/>
      <c r="MCL567" s="394"/>
      <c r="MCM567" s="394"/>
      <c r="MCN567" s="394"/>
      <c r="MCO567" s="394"/>
      <c r="MCP567" s="394"/>
      <c r="MCQ567" s="394"/>
      <c r="MCR567" s="394"/>
      <c r="MCS567" s="394"/>
      <c r="MCT567" s="394"/>
      <c r="MCU567" s="394"/>
      <c r="MCV567" s="394"/>
      <c r="MCW567" s="394"/>
      <c r="MCX567" s="394"/>
      <c r="MCY567" s="394"/>
      <c r="MCZ567" s="394"/>
      <c r="MDA567" s="394"/>
      <c r="MDB567" s="394"/>
      <c r="MDC567" s="394"/>
      <c r="MDD567" s="394"/>
      <c r="MDE567" s="394"/>
      <c r="MDF567" s="394"/>
      <c r="MDG567" s="394"/>
      <c r="MDH567" s="394"/>
      <c r="MDI567" s="394"/>
      <c r="MDJ567" s="394"/>
      <c r="MDK567" s="394"/>
      <c r="MDL567" s="394"/>
      <c r="MDM567" s="394"/>
      <c r="MDN567" s="394"/>
      <c r="MDO567" s="394"/>
      <c r="MDP567" s="394"/>
      <c r="MDQ567" s="394"/>
      <c r="MDR567" s="394"/>
      <c r="MDS567" s="394"/>
      <c r="MDT567" s="394"/>
      <c r="MDU567" s="394"/>
      <c r="MDV567" s="394"/>
      <c r="MDW567" s="394"/>
      <c r="MDX567" s="394"/>
      <c r="MDY567" s="394"/>
      <c r="MDZ567" s="394"/>
      <c r="MEA567" s="394"/>
      <c r="MEB567" s="394"/>
      <c r="MEC567" s="394"/>
      <c r="MED567" s="394"/>
      <c r="MEE567" s="394"/>
      <c r="MEF567" s="394"/>
      <c r="MEG567" s="394"/>
      <c r="MEH567" s="394"/>
      <c r="MEI567" s="394"/>
      <c r="MEJ567" s="394"/>
      <c r="MEK567" s="394"/>
      <c r="MEL567" s="394"/>
      <c r="MEM567" s="394"/>
      <c r="MEN567" s="394"/>
      <c r="MEO567" s="394"/>
      <c r="MEP567" s="394"/>
      <c r="MEQ567" s="394"/>
      <c r="MER567" s="394"/>
      <c r="MES567" s="394"/>
      <c r="MET567" s="394"/>
      <c r="MEU567" s="394"/>
      <c r="MEV567" s="394"/>
      <c r="MEW567" s="394"/>
      <c r="MEX567" s="394"/>
      <c r="MEY567" s="394"/>
      <c r="MEZ567" s="394"/>
      <c r="MFA567" s="394"/>
      <c r="MFB567" s="394"/>
      <c r="MFC567" s="394"/>
      <c r="MFD567" s="394"/>
      <c r="MFE567" s="394"/>
      <c r="MFF567" s="394"/>
      <c r="MFG567" s="394"/>
      <c r="MFH567" s="394"/>
      <c r="MFI567" s="394"/>
      <c r="MFJ567" s="394"/>
      <c r="MFK567" s="394"/>
      <c r="MFL567" s="394"/>
      <c r="MFM567" s="394"/>
      <c r="MFN567" s="394"/>
      <c r="MFO567" s="394"/>
      <c r="MFP567" s="394"/>
      <c r="MFQ567" s="394"/>
      <c r="MFR567" s="394"/>
      <c r="MFS567" s="394"/>
      <c r="MFT567" s="394"/>
      <c r="MFU567" s="394"/>
      <c r="MFV567" s="394"/>
      <c r="MFW567" s="394"/>
      <c r="MFX567" s="394"/>
      <c r="MFY567" s="394"/>
      <c r="MFZ567" s="394"/>
      <c r="MGA567" s="394"/>
      <c r="MGB567" s="394"/>
      <c r="MGC567" s="394"/>
      <c r="MGD567" s="394"/>
      <c r="MGE567" s="394"/>
      <c r="MGF567" s="394"/>
      <c r="MGG567" s="394"/>
      <c r="MGH567" s="394"/>
      <c r="MGI567" s="394"/>
      <c r="MGJ567" s="394"/>
      <c r="MGK567" s="394"/>
      <c r="MGL567" s="394"/>
      <c r="MGM567" s="394"/>
      <c r="MGN567" s="394"/>
      <c r="MGO567" s="394"/>
      <c r="MGP567" s="394"/>
      <c r="MGQ567" s="394"/>
      <c r="MGR567" s="394"/>
      <c r="MGS567" s="394"/>
      <c r="MGT567" s="394"/>
      <c r="MGU567" s="394"/>
      <c r="MGV567" s="394"/>
      <c r="MGW567" s="394"/>
      <c r="MGX567" s="394"/>
      <c r="MGY567" s="394"/>
      <c r="MGZ567" s="394"/>
      <c r="MHA567" s="394"/>
      <c r="MHB567" s="394"/>
      <c r="MHC567" s="394"/>
      <c r="MHD567" s="394"/>
      <c r="MHE567" s="394"/>
      <c r="MHF567" s="394"/>
      <c r="MHG567" s="394"/>
      <c r="MHH567" s="394"/>
      <c r="MHI567" s="394"/>
      <c r="MHJ567" s="394"/>
      <c r="MHK567" s="394"/>
      <c r="MHL567" s="394"/>
      <c r="MHM567" s="394"/>
      <c r="MHN567" s="394"/>
      <c r="MHO567" s="394"/>
      <c r="MHP567" s="394"/>
      <c r="MHQ567" s="394"/>
      <c r="MHR567" s="394"/>
      <c r="MHS567" s="394"/>
      <c r="MHT567" s="394"/>
      <c r="MHU567" s="394"/>
      <c r="MHV567" s="394"/>
      <c r="MHW567" s="394"/>
      <c r="MHX567" s="394"/>
      <c r="MHY567" s="394"/>
      <c r="MHZ567" s="394"/>
      <c r="MIA567" s="394"/>
      <c r="MIB567" s="394"/>
      <c r="MIC567" s="394"/>
      <c r="MID567" s="394"/>
      <c r="MIE567" s="394"/>
      <c r="MIF567" s="394"/>
      <c r="MIG567" s="394"/>
      <c r="MIH567" s="394"/>
      <c r="MII567" s="394"/>
      <c r="MIJ567" s="394"/>
      <c r="MIK567" s="394"/>
      <c r="MIL567" s="394"/>
      <c r="MIM567" s="394"/>
      <c r="MIN567" s="394"/>
      <c r="MIO567" s="394"/>
      <c r="MIP567" s="394"/>
      <c r="MIQ567" s="394"/>
      <c r="MIR567" s="394"/>
      <c r="MIS567" s="394"/>
      <c r="MIT567" s="394"/>
      <c r="MIU567" s="394"/>
      <c r="MIV567" s="394"/>
      <c r="MIW567" s="394"/>
      <c r="MIX567" s="394"/>
      <c r="MIY567" s="394"/>
      <c r="MIZ567" s="394"/>
      <c r="MJA567" s="394"/>
      <c r="MJB567" s="394"/>
      <c r="MJC567" s="394"/>
      <c r="MJD567" s="394"/>
      <c r="MJE567" s="394"/>
      <c r="MJF567" s="394"/>
      <c r="MJG567" s="394"/>
      <c r="MJH567" s="394"/>
      <c r="MJI567" s="394"/>
      <c r="MJJ567" s="394"/>
      <c r="MJK567" s="394"/>
      <c r="MJL567" s="394"/>
      <c r="MJM567" s="394"/>
      <c r="MJN567" s="394"/>
      <c r="MJO567" s="394"/>
      <c r="MJP567" s="394"/>
      <c r="MJQ567" s="394"/>
      <c r="MJR567" s="394"/>
      <c r="MJS567" s="394"/>
      <c r="MJT567" s="394"/>
      <c r="MJU567" s="394"/>
      <c r="MJV567" s="394"/>
      <c r="MJW567" s="394"/>
      <c r="MJX567" s="394"/>
      <c r="MJY567" s="394"/>
      <c r="MJZ567" s="394"/>
      <c r="MKA567" s="394"/>
      <c r="MKB567" s="394"/>
      <c r="MKC567" s="394"/>
      <c r="MKD567" s="394"/>
      <c r="MKE567" s="394"/>
      <c r="MKF567" s="394"/>
      <c r="MKG567" s="394"/>
      <c r="MKH567" s="394"/>
      <c r="MKI567" s="394"/>
      <c r="MKJ567" s="394"/>
      <c r="MKK567" s="394"/>
      <c r="MKL567" s="394"/>
      <c r="MKM567" s="394"/>
      <c r="MKN567" s="394"/>
      <c r="MKO567" s="394"/>
      <c r="MKP567" s="394"/>
      <c r="MKQ567" s="394"/>
      <c r="MKR567" s="394"/>
      <c r="MKS567" s="394"/>
      <c r="MKT567" s="394"/>
      <c r="MKU567" s="394"/>
      <c r="MKV567" s="394"/>
      <c r="MKW567" s="394"/>
      <c r="MKX567" s="394"/>
      <c r="MKY567" s="394"/>
      <c r="MKZ567" s="394"/>
      <c r="MLA567" s="394"/>
      <c r="MLB567" s="394"/>
      <c r="MLC567" s="394"/>
      <c r="MLD567" s="394"/>
      <c r="MLE567" s="394"/>
      <c r="MLF567" s="394"/>
      <c r="MLG567" s="394"/>
      <c r="MLH567" s="394"/>
      <c r="MLI567" s="394"/>
      <c r="MLJ567" s="394"/>
      <c r="MLK567" s="394"/>
      <c r="MLL567" s="394"/>
      <c r="MLM567" s="394"/>
      <c r="MLN567" s="394"/>
      <c r="MLO567" s="394"/>
      <c r="MLP567" s="394"/>
      <c r="MLQ567" s="394"/>
      <c r="MLR567" s="394"/>
      <c r="MLS567" s="394"/>
      <c r="MLT567" s="394"/>
      <c r="MLU567" s="394"/>
      <c r="MLV567" s="394"/>
      <c r="MLW567" s="394"/>
      <c r="MLX567" s="394"/>
      <c r="MLY567" s="394"/>
      <c r="MLZ567" s="394"/>
      <c r="MMA567" s="394"/>
      <c r="MMB567" s="394"/>
      <c r="MMC567" s="394"/>
      <c r="MMD567" s="394"/>
      <c r="MME567" s="394"/>
      <c r="MMF567" s="394"/>
      <c r="MMG567" s="394"/>
      <c r="MMH567" s="394"/>
      <c r="MMI567" s="394"/>
      <c r="MMJ567" s="394"/>
      <c r="MMK567" s="394"/>
      <c r="MML567" s="394"/>
      <c r="MMM567" s="394"/>
      <c r="MMN567" s="394"/>
      <c r="MMO567" s="394"/>
      <c r="MMP567" s="394"/>
      <c r="MMQ567" s="394"/>
      <c r="MMR567" s="394"/>
      <c r="MMS567" s="394"/>
      <c r="MMT567" s="394"/>
      <c r="MMU567" s="394"/>
      <c r="MMV567" s="394"/>
      <c r="MMW567" s="394"/>
      <c r="MMX567" s="394"/>
      <c r="MMY567" s="394"/>
      <c r="MMZ567" s="394"/>
      <c r="MNA567" s="394"/>
      <c r="MNB567" s="394"/>
      <c r="MNC567" s="394"/>
      <c r="MND567" s="394"/>
      <c r="MNE567" s="394"/>
      <c r="MNF567" s="394"/>
      <c r="MNG567" s="394"/>
      <c r="MNH567" s="394"/>
      <c r="MNI567" s="394"/>
      <c r="MNJ567" s="394"/>
      <c r="MNK567" s="394"/>
      <c r="MNL567" s="394"/>
      <c r="MNM567" s="394"/>
      <c r="MNN567" s="394"/>
      <c r="MNO567" s="394"/>
      <c r="MNP567" s="394"/>
      <c r="MNQ567" s="394"/>
      <c r="MNR567" s="394"/>
      <c r="MNS567" s="394"/>
      <c r="MNT567" s="394"/>
      <c r="MNU567" s="394"/>
      <c r="MNV567" s="394"/>
      <c r="MNW567" s="394"/>
      <c r="MNX567" s="394"/>
      <c r="MNY567" s="394"/>
      <c r="MNZ567" s="394"/>
      <c r="MOA567" s="394"/>
      <c r="MOB567" s="394"/>
      <c r="MOC567" s="394"/>
      <c r="MOD567" s="394"/>
      <c r="MOE567" s="394"/>
      <c r="MOF567" s="394"/>
      <c r="MOG567" s="394"/>
      <c r="MOH567" s="394"/>
      <c r="MOI567" s="394"/>
      <c r="MOJ567" s="394"/>
      <c r="MOK567" s="394"/>
      <c r="MOL567" s="394"/>
      <c r="MOM567" s="394"/>
      <c r="MON567" s="394"/>
      <c r="MOO567" s="394"/>
      <c r="MOP567" s="394"/>
      <c r="MOQ567" s="394"/>
      <c r="MOR567" s="394"/>
      <c r="MOS567" s="394"/>
      <c r="MOT567" s="394"/>
      <c r="MOU567" s="394"/>
      <c r="MOV567" s="394"/>
      <c r="MOW567" s="394"/>
      <c r="MOX567" s="394"/>
      <c r="MOY567" s="394"/>
      <c r="MOZ567" s="394"/>
      <c r="MPA567" s="394"/>
      <c r="MPB567" s="394"/>
      <c r="MPC567" s="394"/>
      <c r="MPD567" s="394"/>
      <c r="MPE567" s="394"/>
      <c r="MPF567" s="394"/>
      <c r="MPG567" s="394"/>
      <c r="MPH567" s="394"/>
      <c r="MPI567" s="394"/>
      <c r="MPJ567" s="394"/>
      <c r="MPK567" s="394"/>
      <c r="MPL567" s="394"/>
      <c r="MPM567" s="394"/>
      <c r="MPN567" s="394"/>
      <c r="MPO567" s="394"/>
      <c r="MPP567" s="394"/>
      <c r="MPQ567" s="394"/>
      <c r="MPR567" s="394"/>
      <c r="MPS567" s="394"/>
      <c r="MPT567" s="394"/>
      <c r="MPU567" s="394"/>
      <c r="MPV567" s="394"/>
      <c r="MPW567" s="394"/>
      <c r="MPX567" s="394"/>
      <c r="MPY567" s="394"/>
      <c r="MPZ567" s="394"/>
      <c r="MQA567" s="394"/>
      <c r="MQB567" s="394"/>
      <c r="MQC567" s="394"/>
      <c r="MQD567" s="394"/>
      <c r="MQE567" s="394"/>
      <c r="MQF567" s="394"/>
      <c r="MQG567" s="394"/>
      <c r="MQH567" s="394"/>
      <c r="MQI567" s="394"/>
      <c r="MQJ567" s="394"/>
      <c r="MQK567" s="394"/>
      <c r="MQL567" s="394"/>
      <c r="MQM567" s="394"/>
      <c r="MQN567" s="394"/>
      <c r="MQO567" s="394"/>
      <c r="MQP567" s="394"/>
      <c r="MQQ567" s="394"/>
      <c r="MQR567" s="394"/>
      <c r="MQS567" s="394"/>
      <c r="MQT567" s="394"/>
      <c r="MQU567" s="394"/>
      <c r="MQV567" s="394"/>
      <c r="MQW567" s="394"/>
      <c r="MQX567" s="394"/>
      <c r="MQY567" s="394"/>
      <c r="MQZ567" s="394"/>
      <c r="MRA567" s="394"/>
      <c r="MRB567" s="394"/>
      <c r="MRC567" s="394"/>
      <c r="MRD567" s="394"/>
      <c r="MRE567" s="394"/>
      <c r="MRF567" s="394"/>
      <c r="MRG567" s="394"/>
      <c r="MRH567" s="394"/>
      <c r="MRI567" s="394"/>
      <c r="MRJ567" s="394"/>
      <c r="MRK567" s="394"/>
      <c r="MRL567" s="394"/>
      <c r="MRM567" s="394"/>
      <c r="MRN567" s="394"/>
      <c r="MRO567" s="394"/>
      <c r="MRP567" s="394"/>
      <c r="MRQ567" s="394"/>
      <c r="MRR567" s="394"/>
      <c r="MRS567" s="394"/>
      <c r="MRT567" s="394"/>
      <c r="MRU567" s="394"/>
      <c r="MRV567" s="394"/>
      <c r="MRW567" s="394"/>
      <c r="MRX567" s="394"/>
      <c r="MRY567" s="394"/>
      <c r="MRZ567" s="394"/>
      <c r="MSA567" s="394"/>
      <c r="MSB567" s="394"/>
      <c r="MSC567" s="394"/>
      <c r="MSD567" s="394"/>
      <c r="MSE567" s="394"/>
      <c r="MSF567" s="394"/>
      <c r="MSG567" s="394"/>
      <c r="MSH567" s="394"/>
      <c r="MSI567" s="394"/>
      <c r="MSJ567" s="394"/>
      <c r="MSK567" s="394"/>
      <c r="MSL567" s="394"/>
      <c r="MSM567" s="394"/>
      <c r="MSN567" s="394"/>
      <c r="MSO567" s="394"/>
      <c r="MSP567" s="394"/>
      <c r="MSQ567" s="394"/>
      <c r="MSR567" s="394"/>
      <c r="MSS567" s="394"/>
      <c r="MST567" s="394"/>
      <c r="MSU567" s="394"/>
      <c r="MSV567" s="394"/>
      <c r="MSW567" s="394"/>
      <c r="MSX567" s="394"/>
      <c r="MSY567" s="394"/>
      <c r="MSZ567" s="394"/>
      <c r="MTA567" s="394"/>
      <c r="MTB567" s="394"/>
      <c r="MTC567" s="394"/>
      <c r="MTD567" s="394"/>
      <c r="MTE567" s="394"/>
      <c r="MTF567" s="394"/>
      <c r="MTG567" s="394"/>
      <c r="MTH567" s="394"/>
      <c r="MTI567" s="394"/>
      <c r="MTJ567" s="394"/>
      <c r="MTK567" s="394"/>
      <c r="MTL567" s="394"/>
      <c r="MTM567" s="394"/>
      <c r="MTN567" s="394"/>
      <c r="MTO567" s="394"/>
      <c r="MTP567" s="394"/>
      <c r="MTQ567" s="394"/>
      <c r="MTR567" s="394"/>
      <c r="MTS567" s="394"/>
      <c r="MTT567" s="394"/>
      <c r="MTU567" s="394"/>
      <c r="MTV567" s="394"/>
      <c r="MTW567" s="394"/>
      <c r="MTX567" s="394"/>
      <c r="MTY567" s="394"/>
      <c r="MTZ567" s="394"/>
      <c r="MUA567" s="394"/>
      <c r="MUB567" s="394"/>
      <c r="MUC567" s="394"/>
      <c r="MUD567" s="394"/>
      <c r="MUE567" s="394"/>
      <c r="MUF567" s="394"/>
      <c r="MUG567" s="394"/>
      <c r="MUH567" s="394"/>
      <c r="MUI567" s="394"/>
      <c r="MUJ567" s="394"/>
      <c r="MUK567" s="394"/>
      <c r="MUL567" s="394"/>
      <c r="MUM567" s="394"/>
      <c r="MUN567" s="394"/>
      <c r="MUO567" s="394"/>
      <c r="MUP567" s="394"/>
      <c r="MUQ567" s="394"/>
      <c r="MUR567" s="394"/>
      <c r="MUS567" s="394"/>
      <c r="MUT567" s="394"/>
      <c r="MUU567" s="394"/>
      <c r="MUV567" s="394"/>
      <c r="MUW567" s="394"/>
      <c r="MUX567" s="394"/>
      <c r="MUY567" s="394"/>
      <c r="MUZ567" s="394"/>
      <c r="MVA567" s="394"/>
      <c r="MVB567" s="394"/>
      <c r="MVC567" s="394"/>
      <c r="MVD567" s="394"/>
      <c r="MVE567" s="394"/>
      <c r="MVF567" s="394"/>
      <c r="MVG567" s="394"/>
      <c r="MVH567" s="394"/>
      <c r="MVI567" s="394"/>
      <c r="MVJ567" s="394"/>
      <c r="MVK567" s="394"/>
      <c r="MVL567" s="394"/>
      <c r="MVM567" s="394"/>
      <c r="MVN567" s="394"/>
      <c r="MVO567" s="394"/>
      <c r="MVP567" s="394"/>
      <c r="MVQ567" s="394"/>
      <c r="MVR567" s="394"/>
      <c r="MVS567" s="394"/>
      <c r="MVT567" s="394"/>
      <c r="MVU567" s="394"/>
      <c r="MVV567" s="394"/>
      <c r="MVW567" s="394"/>
      <c r="MVX567" s="394"/>
      <c r="MVY567" s="394"/>
      <c r="MVZ567" s="394"/>
      <c r="MWA567" s="394"/>
      <c r="MWB567" s="394"/>
      <c r="MWC567" s="394"/>
      <c r="MWD567" s="394"/>
      <c r="MWE567" s="394"/>
      <c r="MWF567" s="394"/>
      <c r="MWG567" s="394"/>
      <c r="MWH567" s="394"/>
      <c r="MWI567" s="394"/>
      <c r="MWJ567" s="394"/>
      <c r="MWK567" s="394"/>
      <c r="MWL567" s="394"/>
      <c r="MWM567" s="394"/>
      <c r="MWN567" s="394"/>
      <c r="MWO567" s="394"/>
      <c r="MWP567" s="394"/>
      <c r="MWQ567" s="394"/>
      <c r="MWR567" s="394"/>
      <c r="MWS567" s="394"/>
      <c r="MWT567" s="394"/>
      <c r="MWU567" s="394"/>
      <c r="MWV567" s="394"/>
      <c r="MWW567" s="394"/>
      <c r="MWX567" s="394"/>
      <c r="MWY567" s="394"/>
      <c r="MWZ567" s="394"/>
      <c r="MXA567" s="394"/>
      <c r="MXB567" s="394"/>
      <c r="MXC567" s="394"/>
      <c r="MXD567" s="394"/>
      <c r="MXE567" s="394"/>
      <c r="MXF567" s="394"/>
      <c r="MXG567" s="394"/>
      <c r="MXH567" s="394"/>
      <c r="MXI567" s="394"/>
      <c r="MXJ567" s="394"/>
      <c r="MXK567" s="394"/>
      <c r="MXL567" s="394"/>
      <c r="MXM567" s="394"/>
      <c r="MXN567" s="394"/>
      <c r="MXO567" s="394"/>
      <c r="MXP567" s="394"/>
      <c r="MXQ567" s="394"/>
      <c r="MXR567" s="394"/>
      <c r="MXS567" s="394"/>
      <c r="MXT567" s="394"/>
      <c r="MXU567" s="394"/>
      <c r="MXV567" s="394"/>
      <c r="MXW567" s="394"/>
      <c r="MXX567" s="394"/>
      <c r="MXY567" s="394"/>
      <c r="MXZ567" s="394"/>
      <c r="MYA567" s="394"/>
      <c r="MYB567" s="394"/>
      <c r="MYC567" s="394"/>
      <c r="MYD567" s="394"/>
      <c r="MYE567" s="394"/>
      <c r="MYF567" s="394"/>
      <c r="MYG567" s="394"/>
      <c r="MYH567" s="394"/>
      <c r="MYI567" s="394"/>
      <c r="MYJ567" s="394"/>
      <c r="MYK567" s="394"/>
      <c r="MYL567" s="394"/>
      <c r="MYM567" s="394"/>
      <c r="MYN567" s="394"/>
      <c r="MYO567" s="394"/>
      <c r="MYP567" s="394"/>
      <c r="MYQ567" s="394"/>
      <c r="MYR567" s="394"/>
      <c r="MYS567" s="394"/>
      <c r="MYT567" s="394"/>
      <c r="MYU567" s="394"/>
      <c r="MYV567" s="394"/>
      <c r="MYW567" s="394"/>
      <c r="MYX567" s="394"/>
      <c r="MYY567" s="394"/>
      <c r="MYZ567" s="394"/>
      <c r="MZA567" s="394"/>
      <c r="MZB567" s="394"/>
      <c r="MZC567" s="394"/>
      <c r="MZD567" s="394"/>
      <c r="MZE567" s="394"/>
      <c r="MZF567" s="394"/>
      <c r="MZG567" s="394"/>
      <c r="MZH567" s="394"/>
      <c r="MZI567" s="394"/>
      <c r="MZJ567" s="394"/>
      <c r="MZK567" s="394"/>
      <c r="MZL567" s="394"/>
      <c r="MZM567" s="394"/>
      <c r="MZN567" s="394"/>
      <c r="MZO567" s="394"/>
      <c r="MZP567" s="394"/>
      <c r="MZQ567" s="394"/>
      <c r="MZR567" s="394"/>
      <c r="MZS567" s="394"/>
      <c r="MZT567" s="394"/>
      <c r="MZU567" s="394"/>
      <c r="MZV567" s="394"/>
      <c r="MZW567" s="394"/>
      <c r="MZX567" s="394"/>
      <c r="MZY567" s="394"/>
      <c r="MZZ567" s="394"/>
      <c r="NAA567" s="394"/>
      <c r="NAB567" s="394"/>
      <c r="NAC567" s="394"/>
      <c r="NAD567" s="394"/>
      <c r="NAE567" s="394"/>
      <c r="NAF567" s="394"/>
      <c r="NAG567" s="394"/>
      <c r="NAH567" s="394"/>
      <c r="NAI567" s="394"/>
      <c r="NAJ567" s="394"/>
      <c r="NAK567" s="394"/>
      <c r="NAL567" s="394"/>
      <c r="NAM567" s="394"/>
      <c r="NAN567" s="394"/>
      <c r="NAO567" s="394"/>
      <c r="NAP567" s="394"/>
      <c r="NAQ567" s="394"/>
      <c r="NAR567" s="394"/>
      <c r="NAS567" s="394"/>
      <c r="NAT567" s="394"/>
      <c r="NAU567" s="394"/>
      <c r="NAV567" s="394"/>
      <c r="NAW567" s="394"/>
      <c r="NAX567" s="394"/>
      <c r="NAY567" s="394"/>
      <c r="NAZ567" s="394"/>
      <c r="NBA567" s="394"/>
      <c r="NBB567" s="394"/>
      <c r="NBC567" s="394"/>
      <c r="NBD567" s="394"/>
      <c r="NBE567" s="394"/>
      <c r="NBF567" s="394"/>
      <c r="NBG567" s="394"/>
      <c r="NBH567" s="394"/>
      <c r="NBI567" s="394"/>
      <c r="NBJ567" s="394"/>
      <c r="NBK567" s="394"/>
      <c r="NBL567" s="394"/>
      <c r="NBM567" s="394"/>
      <c r="NBN567" s="394"/>
      <c r="NBO567" s="394"/>
      <c r="NBP567" s="394"/>
      <c r="NBQ567" s="394"/>
      <c r="NBR567" s="394"/>
      <c r="NBS567" s="394"/>
      <c r="NBT567" s="394"/>
      <c r="NBU567" s="394"/>
      <c r="NBV567" s="394"/>
      <c r="NBW567" s="394"/>
      <c r="NBX567" s="394"/>
      <c r="NBY567" s="394"/>
      <c r="NBZ567" s="394"/>
      <c r="NCA567" s="394"/>
      <c r="NCB567" s="394"/>
      <c r="NCC567" s="394"/>
      <c r="NCD567" s="394"/>
      <c r="NCE567" s="394"/>
      <c r="NCF567" s="394"/>
      <c r="NCG567" s="394"/>
      <c r="NCH567" s="394"/>
      <c r="NCI567" s="394"/>
      <c r="NCJ567" s="394"/>
      <c r="NCK567" s="394"/>
      <c r="NCL567" s="394"/>
      <c r="NCM567" s="394"/>
      <c r="NCN567" s="394"/>
      <c r="NCO567" s="394"/>
      <c r="NCP567" s="394"/>
      <c r="NCQ567" s="394"/>
      <c r="NCR567" s="394"/>
      <c r="NCS567" s="394"/>
      <c r="NCT567" s="394"/>
      <c r="NCU567" s="394"/>
      <c r="NCV567" s="394"/>
      <c r="NCW567" s="394"/>
      <c r="NCX567" s="394"/>
      <c r="NCY567" s="394"/>
      <c r="NCZ567" s="394"/>
      <c r="NDA567" s="394"/>
      <c r="NDB567" s="394"/>
      <c r="NDC567" s="394"/>
      <c r="NDD567" s="394"/>
      <c r="NDE567" s="394"/>
      <c r="NDF567" s="394"/>
      <c r="NDG567" s="394"/>
      <c r="NDH567" s="394"/>
      <c r="NDI567" s="394"/>
      <c r="NDJ567" s="394"/>
      <c r="NDK567" s="394"/>
      <c r="NDL567" s="394"/>
      <c r="NDM567" s="394"/>
      <c r="NDN567" s="394"/>
      <c r="NDO567" s="394"/>
      <c r="NDP567" s="394"/>
      <c r="NDQ567" s="394"/>
      <c r="NDR567" s="394"/>
      <c r="NDS567" s="394"/>
      <c r="NDT567" s="394"/>
      <c r="NDU567" s="394"/>
      <c r="NDV567" s="394"/>
      <c r="NDW567" s="394"/>
      <c r="NDX567" s="394"/>
      <c r="NDY567" s="394"/>
      <c r="NDZ567" s="394"/>
      <c r="NEA567" s="394"/>
      <c r="NEB567" s="394"/>
      <c r="NEC567" s="394"/>
      <c r="NED567" s="394"/>
      <c r="NEE567" s="394"/>
      <c r="NEF567" s="394"/>
      <c r="NEG567" s="394"/>
      <c r="NEH567" s="394"/>
      <c r="NEI567" s="394"/>
      <c r="NEJ567" s="394"/>
      <c r="NEK567" s="394"/>
      <c r="NEL567" s="394"/>
      <c r="NEM567" s="394"/>
      <c r="NEN567" s="394"/>
      <c r="NEO567" s="394"/>
      <c r="NEP567" s="394"/>
      <c r="NEQ567" s="394"/>
      <c r="NER567" s="394"/>
      <c r="NES567" s="394"/>
      <c r="NET567" s="394"/>
      <c r="NEU567" s="394"/>
      <c r="NEV567" s="394"/>
      <c r="NEW567" s="394"/>
      <c r="NEX567" s="394"/>
      <c r="NEY567" s="394"/>
      <c r="NEZ567" s="394"/>
      <c r="NFA567" s="394"/>
      <c r="NFB567" s="394"/>
      <c r="NFC567" s="394"/>
      <c r="NFD567" s="394"/>
      <c r="NFE567" s="394"/>
      <c r="NFF567" s="394"/>
      <c r="NFG567" s="394"/>
      <c r="NFH567" s="394"/>
      <c r="NFI567" s="394"/>
      <c r="NFJ567" s="394"/>
      <c r="NFK567" s="394"/>
      <c r="NFL567" s="394"/>
      <c r="NFM567" s="394"/>
      <c r="NFN567" s="394"/>
      <c r="NFO567" s="394"/>
      <c r="NFP567" s="394"/>
      <c r="NFQ567" s="394"/>
      <c r="NFR567" s="394"/>
      <c r="NFS567" s="394"/>
      <c r="NFT567" s="394"/>
      <c r="NFU567" s="394"/>
      <c r="NFV567" s="394"/>
      <c r="NFW567" s="394"/>
      <c r="NFX567" s="394"/>
      <c r="NFY567" s="394"/>
      <c r="NFZ567" s="394"/>
      <c r="NGA567" s="394"/>
      <c r="NGB567" s="394"/>
      <c r="NGC567" s="394"/>
      <c r="NGD567" s="394"/>
      <c r="NGE567" s="394"/>
      <c r="NGF567" s="394"/>
      <c r="NGG567" s="394"/>
      <c r="NGH567" s="394"/>
      <c r="NGI567" s="394"/>
      <c r="NGJ567" s="394"/>
      <c r="NGK567" s="394"/>
      <c r="NGL567" s="394"/>
      <c r="NGM567" s="394"/>
      <c r="NGN567" s="394"/>
      <c r="NGO567" s="394"/>
      <c r="NGP567" s="394"/>
      <c r="NGQ567" s="394"/>
      <c r="NGR567" s="394"/>
      <c r="NGS567" s="394"/>
      <c r="NGT567" s="394"/>
      <c r="NGU567" s="394"/>
      <c r="NGV567" s="394"/>
      <c r="NGW567" s="394"/>
      <c r="NGX567" s="394"/>
      <c r="NGY567" s="394"/>
      <c r="NGZ567" s="394"/>
      <c r="NHA567" s="394"/>
      <c r="NHB567" s="394"/>
      <c r="NHC567" s="394"/>
      <c r="NHD567" s="394"/>
      <c r="NHE567" s="394"/>
      <c r="NHF567" s="394"/>
      <c r="NHG567" s="394"/>
      <c r="NHH567" s="394"/>
      <c r="NHI567" s="394"/>
      <c r="NHJ567" s="394"/>
      <c r="NHK567" s="394"/>
      <c r="NHL567" s="394"/>
      <c r="NHM567" s="394"/>
      <c r="NHN567" s="394"/>
      <c r="NHO567" s="394"/>
      <c r="NHP567" s="394"/>
      <c r="NHQ567" s="394"/>
      <c r="NHR567" s="394"/>
      <c r="NHS567" s="394"/>
      <c r="NHT567" s="394"/>
      <c r="NHU567" s="394"/>
      <c r="NHV567" s="394"/>
      <c r="NHW567" s="394"/>
      <c r="NHX567" s="394"/>
      <c r="NHY567" s="394"/>
      <c r="NHZ567" s="394"/>
      <c r="NIA567" s="394"/>
      <c r="NIB567" s="394"/>
      <c r="NIC567" s="394"/>
      <c r="NID567" s="394"/>
      <c r="NIE567" s="394"/>
      <c r="NIF567" s="394"/>
      <c r="NIG567" s="394"/>
      <c r="NIH567" s="394"/>
      <c r="NII567" s="394"/>
      <c r="NIJ567" s="394"/>
      <c r="NIK567" s="394"/>
      <c r="NIL567" s="394"/>
      <c r="NIM567" s="394"/>
      <c r="NIN567" s="394"/>
      <c r="NIO567" s="394"/>
      <c r="NIP567" s="394"/>
      <c r="NIQ567" s="394"/>
      <c r="NIR567" s="394"/>
      <c r="NIS567" s="394"/>
      <c r="NIT567" s="394"/>
      <c r="NIU567" s="394"/>
      <c r="NIV567" s="394"/>
      <c r="NIW567" s="394"/>
      <c r="NIX567" s="394"/>
      <c r="NIY567" s="394"/>
      <c r="NIZ567" s="394"/>
      <c r="NJA567" s="394"/>
      <c r="NJB567" s="394"/>
      <c r="NJC567" s="394"/>
      <c r="NJD567" s="394"/>
      <c r="NJE567" s="394"/>
      <c r="NJF567" s="394"/>
      <c r="NJG567" s="394"/>
      <c r="NJH567" s="394"/>
      <c r="NJI567" s="394"/>
      <c r="NJJ567" s="394"/>
      <c r="NJK567" s="394"/>
      <c r="NJL567" s="394"/>
      <c r="NJM567" s="394"/>
      <c r="NJN567" s="394"/>
      <c r="NJO567" s="394"/>
      <c r="NJP567" s="394"/>
      <c r="NJQ567" s="394"/>
      <c r="NJR567" s="394"/>
      <c r="NJS567" s="394"/>
      <c r="NJT567" s="394"/>
      <c r="NJU567" s="394"/>
      <c r="NJV567" s="394"/>
      <c r="NJW567" s="394"/>
      <c r="NJX567" s="394"/>
      <c r="NJY567" s="394"/>
      <c r="NJZ567" s="394"/>
      <c r="NKA567" s="394"/>
      <c r="NKB567" s="394"/>
      <c r="NKC567" s="394"/>
      <c r="NKD567" s="394"/>
      <c r="NKE567" s="394"/>
      <c r="NKF567" s="394"/>
      <c r="NKG567" s="394"/>
      <c r="NKH567" s="394"/>
      <c r="NKI567" s="394"/>
      <c r="NKJ567" s="394"/>
      <c r="NKK567" s="394"/>
      <c r="NKL567" s="394"/>
      <c r="NKM567" s="394"/>
      <c r="NKN567" s="394"/>
      <c r="NKO567" s="394"/>
      <c r="NKP567" s="394"/>
      <c r="NKQ567" s="394"/>
      <c r="NKR567" s="394"/>
      <c r="NKS567" s="394"/>
      <c r="NKT567" s="394"/>
      <c r="NKU567" s="394"/>
      <c r="NKV567" s="394"/>
      <c r="NKW567" s="394"/>
      <c r="NKX567" s="394"/>
      <c r="NKY567" s="394"/>
      <c r="NKZ567" s="394"/>
      <c r="NLA567" s="394"/>
      <c r="NLB567" s="394"/>
      <c r="NLC567" s="394"/>
      <c r="NLD567" s="394"/>
      <c r="NLE567" s="394"/>
      <c r="NLF567" s="394"/>
      <c r="NLG567" s="394"/>
      <c r="NLH567" s="394"/>
      <c r="NLI567" s="394"/>
      <c r="NLJ567" s="394"/>
      <c r="NLK567" s="394"/>
      <c r="NLL567" s="394"/>
      <c r="NLM567" s="394"/>
      <c r="NLN567" s="394"/>
      <c r="NLO567" s="394"/>
      <c r="NLP567" s="394"/>
      <c r="NLQ567" s="394"/>
      <c r="NLR567" s="394"/>
      <c r="NLS567" s="394"/>
      <c r="NLT567" s="394"/>
      <c r="NLU567" s="394"/>
      <c r="NLV567" s="394"/>
      <c r="NLW567" s="394"/>
      <c r="NLX567" s="394"/>
      <c r="NLY567" s="394"/>
      <c r="NLZ567" s="394"/>
      <c r="NMA567" s="394"/>
      <c r="NMB567" s="394"/>
      <c r="NMC567" s="394"/>
      <c r="NMD567" s="394"/>
      <c r="NME567" s="394"/>
      <c r="NMF567" s="394"/>
      <c r="NMG567" s="394"/>
      <c r="NMH567" s="394"/>
      <c r="NMI567" s="394"/>
      <c r="NMJ567" s="394"/>
      <c r="NMK567" s="394"/>
      <c r="NML567" s="394"/>
      <c r="NMM567" s="394"/>
      <c r="NMN567" s="394"/>
      <c r="NMO567" s="394"/>
      <c r="NMP567" s="394"/>
      <c r="NMQ567" s="394"/>
      <c r="NMR567" s="394"/>
      <c r="NMS567" s="394"/>
      <c r="NMT567" s="394"/>
      <c r="NMU567" s="394"/>
      <c r="NMV567" s="394"/>
      <c r="NMW567" s="394"/>
      <c r="NMX567" s="394"/>
      <c r="NMY567" s="394"/>
      <c r="NMZ567" s="394"/>
      <c r="NNA567" s="394"/>
      <c r="NNB567" s="394"/>
      <c r="NNC567" s="394"/>
      <c r="NND567" s="394"/>
      <c r="NNE567" s="394"/>
      <c r="NNF567" s="394"/>
      <c r="NNG567" s="394"/>
      <c r="NNH567" s="394"/>
      <c r="NNI567" s="394"/>
      <c r="NNJ567" s="394"/>
      <c r="NNK567" s="394"/>
      <c r="NNL567" s="394"/>
      <c r="NNM567" s="394"/>
      <c r="NNN567" s="394"/>
      <c r="NNO567" s="394"/>
      <c r="NNP567" s="394"/>
      <c r="NNQ567" s="394"/>
      <c r="NNR567" s="394"/>
      <c r="NNS567" s="394"/>
      <c r="NNT567" s="394"/>
      <c r="NNU567" s="394"/>
      <c r="NNV567" s="394"/>
      <c r="NNW567" s="394"/>
      <c r="NNX567" s="394"/>
      <c r="NNY567" s="394"/>
      <c r="NNZ567" s="394"/>
      <c r="NOA567" s="394"/>
      <c r="NOB567" s="394"/>
      <c r="NOC567" s="394"/>
      <c r="NOD567" s="394"/>
      <c r="NOE567" s="394"/>
      <c r="NOF567" s="394"/>
      <c r="NOG567" s="394"/>
      <c r="NOH567" s="394"/>
      <c r="NOI567" s="394"/>
      <c r="NOJ567" s="394"/>
      <c r="NOK567" s="394"/>
      <c r="NOL567" s="394"/>
      <c r="NOM567" s="394"/>
      <c r="NON567" s="394"/>
      <c r="NOO567" s="394"/>
      <c r="NOP567" s="394"/>
      <c r="NOQ567" s="394"/>
      <c r="NOR567" s="394"/>
      <c r="NOS567" s="394"/>
      <c r="NOT567" s="394"/>
      <c r="NOU567" s="394"/>
      <c r="NOV567" s="394"/>
      <c r="NOW567" s="394"/>
      <c r="NOX567" s="394"/>
      <c r="NOY567" s="394"/>
      <c r="NOZ567" s="394"/>
      <c r="NPA567" s="394"/>
      <c r="NPB567" s="394"/>
      <c r="NPC567" s="394"/>
      <c r="NPD567" s="394"/>
      <c r="NPE567" s="394"/>
      <c r="NPF567" s="394"/>
      <c r="NPG567" s="394"/>
      <c r="NPH567" s="394"/>
      <c r="NPI567" s="394"/>
      <c r="NPJ567" s="394"/>
      <c r="NPK567" s="394"/>
      <c r="NPL567" s="394"/>
      <c r="NPM567" s="394"/>
      <c r="NPN567" s="394"/>
      <c r="NPO567" s="394"/>
      <c r="NPP567" s="394"/>
      <c r="NPQ567" s="394"/>
      <c r="NPR567" s="394"/>
      <c r="NPS567" s="394"/>
      <c r="NPT567" s="394"/>
      <c r="NPU567" s="394"/>
      <c r="NPV567" s="394"/>
      <c r="NPW567" s="394"/>
      <c r="NPX567" s="394"/>
      <c r="NPY567" s="394"/>
      <c r="NPZ567" s="394"/>
      <c r="NQA567" s="394"/>
      <c r="NQB567" s="394"/>
      <c r="NQC567" s="394"/>
      <c r="NQD567" s="394"/>
      <c r="NQE567" s="394"/>
      <c r="NQF567" s="394"/>
      <c r="NQG567" s="394"/>
      <c r="NQH567" s="394"/>
      <c r="NQI567" s="394"/>
      <c r="NQJ567" s="394"/>
      <c r="NQK567" s="394"/>
      <c r="NQL567" s="394"/>
      <c r="NQM567" s="394"/>
      <c r="NQN567" s="394"/>
      <c r="NQO567" s="394"/>
      <c r="NQP567" s="394"/>
      <c r="NQQ567" s="394"/>
      <c r="NQR567" s="394"/>
      <c r="NQS567" s="394"/>
      <c r="NQT567" s="394"/>
      <c r="NQU567" s="394"/>
      <c r="NQV567" s="394"/>
      <c r="NQW567" s="394"/>
      <c r="NQX567" s="394"/>
      <c r="NQY567" s="394"/>
      <c r="NQZ567" s="394"/>
      <c r="NRA567" s="394"/>
      <c r="NRB567" s="394"/>
      <c r="NRC567" s="394"/>
      <c r="NRD567" s="394"/>
      <c r="NRE567" s="394"/>
      <c r="NRF567" s="394"/>
      <c r="NRG567" s="394"/>
      <c r="NRH567" s="394"/>
      <c r="NRI567" s="394"/>
      <c r="NRJ567" s="394"/>
      <c r="NRK567" s="394"/>
      <c r="NRL567" s="394"/>
      <c r="NRM567" s="394"/>
      <c r="NRN567" s="394"/>
      <c r="NRO567" s="394"/>
      <c r="NRP567" s="394"/>
      <c r="NRQ567" s="394"/>
      <c r="NRR567" s="394"/>
      <c r="NRS567" s="394"/>
      <c r="NRT567" s="394"/>
      <c r="NRU567" s="394"/>
      <c r="NRV567" s="394"/>
      <c r="NRW567" s="394"/>
      <c r="NRX567" s="394"/>
      <c r="NRY567" s="394"/>
      <c r="NRZ567" s="394"/>
      <c r="NSA567" s="394"/>
      <c r="NSB567" s="394"/>
      <c r="NSC567" s="394"/>
      <c r="NSD567" s="394"/>
      <c r="NSE567" s="394"/>
      <c r="NSF567" s="394"/>
      <c r="NSG567" s="394"/>
      <c r="NSH567" s="394"/>
      <c r="NSI567" s="394"/>
      <c r="NSJ567" s="394"/>
      <c r="NSK567" s="394"/>
      <c r="NSL567" s="394"/>
      <c r="NSM567" s="394"/>
      <c r="NSN567" s="394"/>
      <c r="NSO567" s="394"/>
      <c r="NSP567" s="394"/>
      <c r="NSQ567" s="394"/>
      <c r="NSR567" s="394"/>
      <c r="NSS567" s="394"/>
      <c r="NST567" s="394"/>
      <c r="NSU567" s="394"/>
      <c r="NSV567" s="394"/>
      <c r="NSW567" s="394"/>
      <c r="NSX567" s="394"/>
      <c r="NSY567" s="394"/>
      <c r="NSZ567" s="394"/>
      <c r="NTA567" s="394"/>
      <c r="NTB567" s="394"/>
      <c r="NTC567" s="394"/>
      <c r="NTD567" s="394"/>
      <c r="NTE567" s="394"/>
      <c r="NTF567" s="394"/>
      <c r="NTG567" s="394"/>
      <c r="NTH567" s="394"/>
      <c r="NTI567" s="394"/>
      <c r="NTJ567" s="394"/>
      <c r="NTK567" s="394"/>
      <c r="NTL567" s="394"/>
      <c r="NTM567" s="394"/>
      <c r="NTN567" s="394"/>
      <c r="NTO567" s="394"/>
      <c r="NTP567" s="394"/>
      <c r="NTQ567" s="394"/>
      <c r="NTR567" s="394"/>
      <c r="NTS567" s="394"/>
      <c r="NTT567" s="394"/>
      <c r="NTU567" s="394"/>
      <c r="NTV567" s="394"/>
      <c r="NTW567" s="394"/>
      <c r="NTX567" s="394"/>
      <c r="NTY567" s="394"/>
      <c r="NTZ567" s="394"/>
      <c r="NUA567" s="394"/>
      <c r="NUB567" s="394"/>
      <c r="NUC567" s="394"/>
      <c r="NUD567" s="394"/>
      <c r="NUE567" s="394"/>
      <c r="NUF567" s="394"/>
      <c r="NUG567" s="394"/>
      <c r="NUH567" s="394"/>
      <c r="NUI567" s="394"/>
      <c r="NUJ567" s="394"/>
      <c r="NUK567" s="394"/>
      <c r="NUL567" s="394"/>
      <c r="NUM567" s="394"/>
      <c r="NUN567" s="394"/>
      <c r="NUO567" s="394"/>
      <c r="NUP567" s="394"/>
      <c r="NUQ567" s="394"/>
      <c r="NUR567" s="394"/>
      <c r="NUS567" s="394"/>
      <c r="NUT567" s="394"/>
      <c r="NUU567" s="394"/>
      <c r="NUV567" s="394"/>
      <c r="NUW567" s="394"/>
      <c r="NUX567" s="394"/>
      <c r="NUY567" s="394"/>
      <c r="NUZ567" s="394"/>
      <c r="NVA567" s="394"/>
      <c r="NVB567" s="394"/>
      <c r="NVC567" s="394"/>
      <c r="NVD567" s="394"/>
      <c r="NVE567" s="394"/>
      <c r="NVF567" s="394"/>
      <c r="NVG567" s="394"/>
      <c r="NVH567" s="394"/>
      <c r="NVI567" s="394"/>
      <c r="NVJ567" s="394"/>
      <c r="NVK567" s="394"/>
      <c r="NVL567" s="394"/>
      <c r="NVM567" s="394"/>
      <c r="NVN567" s="394"/>
      <c r="NVO567" s="394"/>
      <c r="NVP567" s="394"/>
      <c r="NVQ567" s="394"/>
      <c r="NVR567" s="394"/>
      <c r="NVS567" s="394"/>
      <c r="NVT567" s="394"/>
      <c r="NVU567" s="394"/>
      <c r="NVV567" s="394"/>
      <c r="NVW567" s="394"/>
      <c r="NVX567" s="394"/>
      <c r="NVY567" s="394"/>
      <c r="NVZ567" s="394"/>
      <c r="NWA567" s="394"/>
      <c r="NWB567" s="394"/>
      <c r="NWC567" s="394"/>
      <c r="NWD567" s="394"/>
      <c r="NWE567" s="394"/>
      <c r="NWF567" s="394"/>
      <c r="NWG567" s="394"/>
      <c r="NWH567" s="394"/>
      <c r="NWI567" s="394"/>
      <c r="NWJ567" s="394"/>
      <c r="NWK567" s="394"/>
      <c r="NWL567" s="394"/>
      <c r="NWM567" s="394"/>
      <c r="NWN567" s="394"/>
      <c r="NWO567" s="394"/>
      <c r="NWP567" s="394"/>
      <c r="NWQ567" s="394"/>
      <c r="NWR567" s="394"/>
      <c r="NWS567" s="394"/>
      <c r="NWT567" s="394"/>
      <c r="NWU567" s="394"/>
      <c r="NWV567" s="394"/>
      <c r="NWW567" s="394"/>
      <c r="NWX567" s="394"/>
      <c r="NWY567" s="394"/>
      <c r="NWZ567" s="394"/>
      <c r="NXA567" s="394"/>
      <c r="NXB567" s="394"/>
      <c r="NXC567" s="394"/>
      <c r="NXD567" s="394"/>
      <c r="NXE567" s="394"/>
      <c r="NXF567" s="394"/>
      <c r="NXG567" s="394"/>
      <c r="NXH567" s="394"/>
      <c r="NXI567" s="394"/>
      <c r="NXJ567" s="394"/>
      <c r="NXK567" s="394"/>
      <c r="NXL567" s="394"/>
      <c r="NXM567" s="394"/>
      <c r="NXN567" s="394"/>
      <c r="NXO567" s="394"/>
      <c r="NXP567" s="394"/>
      <c r="NXQ567" s="394"/>
      <c r="NXR567" s="394"/>
      <c r="NXS567" s="394"/>
      <c r="NXT567" s="394"/>
      <c r="NXU567" s="394"/>
      <c r="NXV567" s="394"/>
      <c r="NXW567" s="394"/>
      <c r="NXX567" s="394"/>
      <c r="NXY567" s="394"/>
      <c r="NXZ567" s="394"/>
      <c r="NYA567" s="394"/>
      <c r="NYB567" s="394"/>
      <c r="NYC567" s="394"/>
      <c r="NYD567" s="394"/>
      <c r="NYE567" s="394"/>
      <c r="NYF567" s="394"/>
      <c r="NYG567" s="394"/>
      <c r="NYH567" s="394"/>
      <c r="NYI567" s="394"/>
      <c r="NYJ567" s="394"/>
      <c r="NYK567" s="394"/>
      <c r="NYL567" s="394"/>
      <c r="NYM567" s="394"/>
      <c r="NYN567" s="394"/>
      <c r="NYO567" s="394"/>
      <c r="NYP567" s="394"/>
      <c r="NYQ567" s="394"/>
      <c r="NYR567" s="394"/>
      <c r="NYS567" s="394"/>
      <c r="NYT567" s="394"/>
      <c r="NYU567" s="394"/>
      <c r="NYV567" s="394"/>
      <c r="NYW567" s="394"/>
      <c r="NYX567" s="394"/>
      <c r="NYY567" s="394"/>
      <c r="NYZ567" s="394"/>
      <c r="NZA567" s="394"/>
      <c r="NZB567" s="394"/>
      <c r="NZC567" s="394"/>
      <c r="NZD567" s="394"/>
      <c r="NZE567" s="394"/>
      <c r="NZF567" s="394"/>
      <c r="NZG567" s="394"/>
      <c r="NZH567" s="394"/>
      <c r="NZI567" s="394"/>
      <c r="NZJ567" s="394"/>
      <c r="NZK567" s="394"/>
      <c r="NZL567" s="394"/>
      <c r="NZM567" s="394"/>
      <c r="NZN567" s="394"/>
      <c r="NZO567" s="394"/>
      <c r="NZP567" s="394"/>
      <c r="NZQ567" s="394"/>
      <c r="NZR567" s="394"/>
      <c r="NZS567" s="394"/>
      <c r="NZT567" s="394"/>
      <c r="NZU567" s="394"/>
      <c r="NZV567" s="394"/>
      <c r="NZW567" s="394"/>
      <c r="NZX567" s="394"/>
      <c r="NZY567" s="394"/>
      <c r="NZZ567" s="394"/>
      <c r="OAA567" s="394"/>
      <c r="OAB567" s="394"/>
      <c r="OAC567" s="394"/>
      <c r="OAD567" s="394"/>
      <c r="OAE567" s="394"/>
      <c r="OAF567" s="394"/>
      <c r="OAG567" s="394"/>
      <c r="OAH567" s="394"/>
      <c r="OAI567" s="394"/>
      <c r="OAJ567" s="394"/>
      <c r="OAK567" s="394"/>
      <c r="OAL567" s="394"/>
      <c r="OAM567" s="394"/>
      <c r="OAN567" s="394"/>
      <c r="OAO567" s="394"/>
      <c r="OAP567" s="394"/>
      <c r="OAQ567" s="394"/>
      <c r="OAR567" s="394"/>
      <c r="OAS567" s="394"/>
      <c r="OAT567" s="394"/>
      <c r="OAU567" s="394"/>
      <c r="OAV567" s="394"/>
      <c r="OAW567" s="394"/>
      <c r="OAX567" s="394"/>
      <c r="OAY567" s="394"/>
      <c r="OAZ567" s="394"/>
      <c r="OBA567" s="394"/>
      <c r="OBB567" s="394"/>
      <c r="OBC567" s="394"/>
      <c r="OBD567" s="394"/>
      <c r="OBE567" s="394"/>
      <c r="OBF567" s="394"/>
      <c r="OBG567" s="394"/>
      <c r="OBH567" s="394"/>
      <c r="OBI567" s="394"/>
      <c r="OBJ567" s="394"/>
      <c r="OBK567" s="394"/>
      <c r="OBL567" s="394"/>
      <c r="OBM567" s="394"/>
      <c r="OBN567" s="394"/>
      <c r="OBO567" s="394"/>
      <c r="OBP567" s="394"/>
      <c r="OBQ567" s="394"/>
      <c r="OBR567" s="394"/>
      <c r="OBS567" s="394"/>
      <c r="OBT567" s="394"/>
      <c r="OBU567" s="394"/>
      <c r="OBV567" s="394"/>
      <c r="OBW567" s="394"/>
      <c r="OBX567" s="394"/>
      <c r="OBY567" s="394"/>
      <c r="OBZ567" s="394"/>
      <c r="OCA567" s="394"/>
      <c r="OCB567" s="394"/>
      <c r="OCC567" s="394"/>
      <c r="OCD567" s="394"/>
      <c r="OCE567" s="394"/>
      <c r="OCF567" s="394"/>
      <c r="OCG567" s="394"/>
      <c r="OCH567" s="394"/>
      <c r="OCI567" s="394"/>
      <c r="OCJ567" s="394"/>
      <c r="OCK567" s="394"/>
      <c r="OCL567" s="394"/>
      <c r="OCM567" s="394"/>
      <c r="OCN567" s="394"/>
      <c r="OCO567" s="394"/>
      <c r="OCP567" s="394"/>
      <c r="OCQ567" s="394"/>
      <c r="OCR567" s="394"/>
      <c r="OCS567" s="394"/>
      <c r="OCT567" s="394"/>
      <c r="OCU567" s="394"/>
      <c r="OCV567" s="394"/>
      <c r="OCW567" s="394"/>
      <c r="OCX567" s="394"/>
      <c r="OCY567" s="394"/>
      <c r="OCZ567" s="394"/>
      <c r="ODA567" s="394"/>
      <c r="ODB567" s="394"/>
      <c r="ODC567" s="394"/>
      <c r="ODD567" s="394"/>
      <c r="ODE567" s="394"/>
      <c r="ODF567" s="394"/>
      <c r="ODG567" s="394"/>
      <c r="ODH567" s="394"/>
      <c r="ODI567" s="394"/>
      <c r="ODJ567" s="394"/>
      <c r="ODK567" s="394"/>
      <c r="ODL567" s="394"/>
      <c r="ODM567" s="394"/>
      <c r="ODN567" s="394"/>
      <c r="ODO567" s="394"/>
      <c r="ODP567" s="394"/>
      <c r="ODQ567" s="394"/>
      <c r="ODR567" s="394"/>
      <c r="ODS567" s="394"/>
      <c r="ODT567" s="394"/>
      <c r="ODU567" s="394"/>
      <c r="ODV567" s="394"/>
      <c r="ODW567" s="394"/>
      <c r="ODX567" s="394"/>
      <c r="ODY567" s="394"/>
      <c r="ODZ567" s="394"/>
      <c r="OEA567" s="394"/>
      <c r="OEB567" s="394"/>
      <c r="OEC567" s="394"/>
      <c r="OED567" s="394"/>
      <c r="OEE567" s="394"/>
      <c r="OEF567" s="394"/>
      <c r="OEG567" s="394"/>
      <c r="OEH567" s="394"/>
      <c r="OEI567" s="394"/>
      <c r="OEJ567" s="394"/>
      <c r="OEK567" s="394"/>
      <c r="OEL567" s="394"/>
      <c r="OEM567" s="394"/>
      <c r="OEN567" s="394"/>
      <c r="OEO567" s="394"/>
      <c r="OEP567" s="394"/>
      <c r="OEQ567" s="394"/>
      <c r="OER567" s="394"/>
      <c r="OES567" s="394"/>
      <c r="OET567" s="394"/>
      <c r="OEU567" s="394"/>
      <c r="OEV567" s="394"/>
      <c r="OEW567" s="394"/>
      <c r="OEX567" s="394"/>
      <c r="OEY567" s="394"/>
      <c r="OEZ567" s="394"/>
      <c r="OFA567" s="394"/>
      <c r="OFB567" s="394"/>
      <c r="OFC567" s="394"/>
      <c r="OFD567" s="394"/>
      <c r="OFE567" s="394"/>
      <c r="OFF567" s="394"/>
      <c r="OFG567" s="394"/>
      <c r="OFH567" s="394"/>
      <c r="OFI567" s="394"/>
      <c r="OFJ567" s="394"/>
      <c r="OFK567" s="394"/>
      <c r="OFL567" s="394"/>
      <c r="OFM567" s="394"/>
      <c r="OFN567" s="394"/>
      <c r="OFO567" s="394"/>
      <c r="OFP567" s="394"/>
      <c r="OFQ567" s="394"/>
      <c r="OFR567" s="394"/>
      <c r="OFS567" s="394"/>
      <c r="OFT567" s="394"/>
      <c r="OFU567" s="394"/>
      <c r="OFV567" s="394"/>
      <c r="OFW567" s="394"/>
      <c r="OFX567" s="394"/>
      <c r="OFY567" s="394"/>
      <c r="OFZ567" s="394"/>
      <c r="OGA567" s="394"/>
      <c r="OGB567" s="394"/>
      <c r="OGC567" s="394"/>
      <c r="OGD567" s="394"/>
      <c r="OGE567" s="394"/>
      <c r="OGF567" s="394"/>
      <c r="OGG567" s="394"/>
      <c r="OGH567" s="394"/>
      <c r="OGI567" s="394"/>
      <c r="OGJ567" s="394"/>
      <c r="OGK567" s="394"/>
      <c r="OGL567" s="394"/>
      <c r="OGM567" s="394"/>
      <c r="OGN567" s="394"/>
      <c r="OGO567" s="394"/>
      <c r="OGP567" s="394"/>
      <c r="OGQ567" s="394"/>
      <c r="OGR567" s="394"/>
      <c r="OGS567" s="394"/>
      <c r="OGT567" s="394"/>
      <c r="OGU567" s="394"/>
      <c r="OGV567" s="394"/>
      <c r="OGW567" s="394"/>
      <c r="OGX567" s="394"/>
      <c r="OGY567" s="394"/>
      <c r="OGZ567" s="394"/>
      <c r="OHA567" s="394"/>
      <c r="OHB567" s="394"/>
      <c r="OHC567" s="394"/>
      <c r="OHD567" s="394"/>
      <c r="OHE567" s="394"/>
      <c r="OHF567" s="394"/>
      <c r="OHG567" s="394"/>
      <c r="OHH567" s="394"/>
      <c r="OHI567" s="394"/>
      <c r="OHJ567" s="394"/>
      <c r="OHK567" s="394"/>
      <c r="OHL567" s="394"/>
      <c r="OHM567" s="394"/>
      <c r="OHN567" s="394"/>
      <c r="OHO567" s="394"/>
      <c r="OHP567" s="394"/>
      <c r="OHQ567" s="394"/>
      <c r="OHR567" s="394"/>
      <c r="OHS567" s="394"/>
      <c r="OHT567" s="394"/>
      <c r="OHU567" s="394"/>
      <c r="OHV567" s="394"/>
      <c r="OHW567" s="394"/>
      <c r="OHX567" s="394"/>
      <c r="OHY567" s="394"/>
      <c r="OHZ567" s="394"/>
      <c r="OIA567" s="394"/>
      <c r="OIB567" s="394"/>
      <c r="OIC567" s="394"/>
      <c r="OID567" s="394"/>
      <c r="OIE567" s="394"/>
      <c r="OIF567" s="394"/>
      <c r="OIG567" s="394"/>
      <c r="OIH567" s="394"/>
      <c r="OII567" s="394"/>
      <c r="OIJ567" s="394"/>
      <c r="OIK567" s="394"/>
      <c r="OIL567" s="394"/>
      <c r="OIM567" s="394"/>
      <c r="OIN567" s="394"/>
      <c r="OIO567" s="394"/>
      <c r="OIP567" s="394"/>
      <c r="OIQ567" s="394"/>
      <c r="OIR567" s="394"/>
      <c r="OIS567" s="394"/>
      <c r="OIT567" s="394"/>
      <c r="OIU567" s="394"/>
      <c r="OIV567" s="394"/>
      <c r="OIW567" s="394"/>
      <c r="OIX567" s="394"/>
      <c r="OIY567" s="394"/>
      <c r="OIZ567" s="394"/>
      <c r="OJA567" s="394"/>
      <c r="OJB567" s="394"/>
      <c r="OJC567" s="394"/>
      <c r="OJD567" s="394"/>
      <c r="OJE567" s="394"/>
      <c r="OJF567" s="394"/>
      <c r="OJG567" s="394"/>
      <c r="OJH567" s="394"/>
      <c r="OJI567" s="394"/>
      <c r="OJJ567" s="394"/>
      <c r="OJK567" s="394"/>
      <c r="OJL567" s="394"/>
      <c r="OJM567" s="394"/>
      <c r="OJN567" s="394"/>
      <c r="OJO567" s="394"/>
      <c r="OJP567" s="394"/>
      <c r="OJQ567" s="394"/>
      <c r="OJR567" s="394"/>
      <c r="OJS567" s="394"/>
      <c r="OJT567" s="394"/>
      <c r="OJU567" s="394"/>
      <c r="OJV567" s="394"/>
      <c r="OJW567" s="394"/>
      <c r="OJX567" s="394"/>
      <c r="OJY567" s="394"/>
      <c r="OJZ567" s="394"/>
      <c r="OKA567" s="394"/>
      <c r="OKB567" s="394"/>
      <c r="OKC567" s="394"/>
      <c r="OKD567" s="394"/>
      <c r="OKE567" s="394"/>
      <c r="OKF567" s="394"/>
      <c r="OKG567" s="394"/>
      <c r="OKH567" s="394"/>
      <c r="OKI567" s="394"/>
      <c r="OKJ567" s="394"/>
      <c r="OKK567" s="394"/>
      <c r="OKL567" s="394"/>
      <c r="OKM567" s="394"/>
      <c r="OKN567" s="394"/>
      <c r="OKO567" s="394"/>
      <c r="OKP567" s="394"/>
      <c r="OKQ567" s="394"/>
      <c r="OKR567" s="394"/>
      <c r="OKS567" s="394"/>
      <c r="OKT567" s="394"/>
      <c r="OKU567" s="394"/>
      <c r="OKV567" s="394"/>
      <c r="OKW567" s="394"/>
      <c r="OKX567" s="394"/>
      <c r="OKY567" s="394"/>
      <c r="OKZ567" s="394"/>
      <c r="OLA567" s="394"/>
      <c r="OLB567" s="394"/>
      <c r="OLC567" s="394"/>
      <c r="OLD567" s="394"/>
      <c r="OLE567" s="394"/>
      <c r="OLF567" s="394"/>
      <c r="OLG567" s="394"/>
      <c r="OLH567" s="394"/>
      <c r="OLI567" s="394"/>
      <c r="OLJ567" s="394"/>
      <c r="OLK567" s="394"/>
      <c r="OLL567" s="394"/>
      <c r="OLM567" s="394"/>
      <c r="OLN567" s="394"/>
      <c r="OLO567" s="394"/>
      <c r="OLP567" s="394"/>
      <c r="OLQ567" s="394"/>
      <c r="OLR567" s="394"/>
      <c r="OLS567" s="394"/>
      <c r="OLT567" s="394"/>
      <c r="OLU567" s="394"/>
      <c r="OLV567" s="394"/>
      <c r="OLW567" s="394"/>
      <c r="OLX567" s="394"/>
      <c r="OLY567" s="394"/>
      <c r="OLZ567" s="394"/>
      <c r="OMA567" s="394"/>
      <c r="OMB567" s="394"/>
      <c r="OMC567" s="394"/>
      <c r="OMD567" s="394"/>
      <c r="OME567" s="394"/>
      <c r="OMF567" s="394"/>
      <c r="OMG567" s="394"/>
      <c r="OMH567" s="394"/>
      <c r="OMI567" s="394"/>
      <c r="OMJ567" s="394"/>
      <c r="OMK567" s="394"/>
      <c r="OML567" s="394"/>
      <c r="OMM567" s="394"/>
      <c r="OMN567" s="394"/>
      <c r="OMO567" s="394"/>
      <c r="OMP567" s="394"/>
      <c r="OMQ567" s="394"/>
      <c r="OMR567" s="394"/>
      <c r="OMS567" s="394"/>
      <c r="OMT567" s="394"/>
      <c r="OMU567" s="394"/>
      <c r="OMV567" s="394"/>
      <c r="OMW567" s="394"/>
      <c r="OMX567" s="394"/>
      <c r="OMY567" s="394"/>
      <c r="OMZ567" s="394"/>
      <c r="ONA567" s="394"/>
      <c r="ONB567" s="394"/>
      <c r="ONC567" s="394"/>
      <c r="OND567" s="394"/>
      <c r="ONE567" s="394"/>
      <c r="ONF567" s="394"/>
      <c r="ONG567" s="394"/>
      <c r="ONH567" s="394"/>
      <c r="ONI567" s="394"/>
      <c r="ONJ567" s="394"/>
      <c r="ONK567" s="394"/>
      <c r="ONL567" s="394"/>
      <c r="ONM567" s="394"/>
      <c r="ONN567" s="394"/>
      <c r="ONO567" s="394"/>
      <c r="ONP567" s="394"/>
      <c r="ONQ567" s="394"/>
      <c r="ONR567" s="394"/>
      <c r="ONS567" s="394"/>
      <c r="ONT567" s="394"/>
      <c r="ONU567" s="394"/>
      <c r="ONV567" s="394"/>
      <c r="ONW567" s="394"/>
      <c r="ONX567" s="394"/>
      <c r="ONY567" s="394"/>
      <c r="ONZ567" s="394"/>
      <c r="OOA567" s="394"/>
      <c r="OOB567" s="394"/>
      <c r="OOC567" s="394"/>
      <c r="OOD567" s="394"/>
      <c r="OOE567" s="394"/>
      <c r="OOF567" s="394"/>
      <c r="OOG567" s="394"/>
      <c r="OOH567" s="394"/>
      <c r="OOI567" s="394"/>
      <c r="OOJ567" s="394"/>
      <c r="OOK567" s="394"/>
      <c r="OOL567" s="394"/>
      <c r="OOM567" s="394"/>
      <c r="OON567" s="394"/>
      <c r="OOO567" s="394"/>
      <c r="OOP567" s="394"/>
      <c r="OOQ567" s="394"/>
      <c r="OOR567" s="394"/>
      <c r="OOS567" s="394"/>
      <c r="OOT567" s="394"/>
      <c r="OOU567" s="394"/>
      <c r="OOV567" s="394"/>
      <c r="OOW567" s="394"/>
      <c r="OOX567" s="394"/>
      <c r="OOY567" s="394"/>
      <c r="OOZ567" s="394"/>
      <c r="OPA567" s="394"/>
      <c r="OPB567" s="394"/>
      <c r="OPC567" s="394"/>
      <c r="OPD567" s="394"/>
      <c r="OPE567" s="394"/>
      <c r="OPF567" s="394"/>
      <c r="OPG567" s="394"/>
      <c r="OPH567" s="394"/>
      <c r="OPI567" s="394"/>
      <c r="OPJ567" s="394"/>
      <c r="OPK567" s="394"/>
      <c r="OPL567" s="394"/>
      <c r="OPM567" s="394"/>
      <c r="OPN567" s="394"/>
      <c r="OPO567" s="394"/>
      <c r="OPP567" s="394"/>
      <c r="OPQ567" s="394"/>
      <c r="OPR567" s="394"/>
      <c r="OPS567" s="394"/>
      <c r="OPT567" s="394"/>
      <c r="OPU567" s="394"/>
      <c r="OPV567" s="394"/>
      <c r="OPW567" s="394"/>
      <c r="OPX567" s="394"/>
      <c r="OPY567" s="394"/>
      <c r="OPZ567" s="394"/>
      <c r="OQA567" s="394"/>
      <c r="OQB567" s="394"/>
      <c r="OQC567" s="394"/>
      <c r="OQD567" s="394"/>
      <c r="OQE567" s="394"/>
      <c r="OQF567" s="394"/>
      <c r="OQG567" s="394"/>
      <c r="OQH567" s="394"/>
      <c r="OQI567" s="394"/>
      <c r="OQJ567" s="394"/>
      <c r="OQK567" s="394"/>
      <c r="OQL567" s="394"/>
      <c r="OQM567" s="394"/>
      <c r="OQN567" s="394"/>
      <c r="OQO567" s="394"/>
      <c r="OQP567" s="394"/>
      <c r="OQQ567" s="394"/>
      <c r="OQR567" s="394"/>
      <c r="OQS567" s="394"/>
      <c r="OQT567" s="394"/>
      <c r="OQU567" s="394"/>
      <c r="OQV567" s="394"/>
      <c r="OQW567" s="394"/>
      <c r="OQX567" s="394"/>
      <c r="OQY567" s="394"/>
      <c r="OQZ567" s="394"/>
      <c r="ORA567" s="394"/>
      <c r="ORB567" s="394"/>
      <c r="ORC567" s="394"/>
      <c r="ORD567" s="394"/>
      <c r="ORE567" s="394"/>
      <c r="ORF567" s="394"/>
      <c r="ORG567" s="394"/>
      <c r="ORH567" s="394"/>
      <c r="ORI567" s="394"/>
      <c r="ORJ567" s="394"/>
      <c r="ORK567" s="394"/>
      <c r="ORL567" s="394"/>
      <c r="ORM567" s="394"/>
      <c r="ORN567" s="394"/>
      <c r="ORO567" s="394"/>
      <c r="ORP567" s="394"/>
      <c r="ORQ567" s="394"/>
      <c r="ORR567" s="394"/>
      <c r="ORS567" s="394"/>
      <c r="ORT567" s="394"/>
      <c r="ORU567" s="394"/>
      <c r="ORV567" s="394"/>
      <c r="ORW567" s="394"/>
      <c r="ORX567" s="394"/>
      <c r="ORY567" s="394"/>
      <c r="ORZ567" s="394"/>
      <c r="OSA567" s="394"/>
      <c r="OSB567" s="394"/>
      <c r="OSC567" s="394"/>
      <c r="OSD567" s="394"/>
      <c r="OSE567" s="394"/>
      <c r="OSF567" s="394"/>
      <c r="OSG567" s="394"/>
      <c r="OSH567" s="394"/>
      <c r="OSI567" s="394"/>
      <c r="OSJ567" s="394"/>
      <c r="OSK567" s="394"/>
      <c r="OSL567" s="394"/>
      <c r="OSM567" s="394"/>
      <c r="OSN567" s="394"/>
      <c r="OSO567" s="394"/>
      <c r="OSP567" s="394"/>
      <c r="OSQ567" s="394"/>
      <c r="OSR567" s="394"/>
      <c r="OSS567" s="394"/>
      <c r="OST567" s="394"/>
      <c r="OSU567" s="394"/>
      <c r="OSV567" s="394"/>
      <c r="OSW567" s="394"/>
      <c r="OSX567" s="394"/>
      <c r="OSY567" s="394"/>
      <c r="OSZ567" s="394"/>
      <c r="OTA567" s="394"/>
      <c r="OTB567" s="394"/>
      <c r="OTC567" s="394"/>
      <c r="OTD567" s="394"/>
      <c r="OTE567" s="394"/>
      <c r="OTF567" s="394"/>
      <c r="OTG567" s="394"/>
      <c r="OTH567" s="394"/>
      <c r="OTI567" s="394"/>
      <c r="OTJ567" s="394"/>
      <c r="OTK567" s="394"/>
      <c r="OTL567" s="394"/>
      <c r="OTM567" s="394"/>
      <c r="OTN567" s="394"/>
      <c r="OTO567" s="394"/>
      <c r="OTP567" s="394"/>
      <c r="OTQ567" s="394"/>
      <c r="OTR567" s="394"/>
      <c r="OTS567" s="394"/>
      <c r="OTT567" s="394"/>
      <c r="OTU567" s="394"/>
      <c r="OTV567" s="394"/>
      <c r="OTW567" s="394"/>
      <c r="OTX567" s="394"/>
      <c r="OTY567" s="394"/>
      <c r="OTZ567" s="394"/>
      <c r="OUA567" s="394"/>
      <c r="OUB567" s="394"/>
      <c r="OUC567" s="394"/>
      <c r="OUD567" s="394"/>
      <c r="OUE567" s="394"/>
      <c r="OUF567" s="394"/>
      <c r="OUG567" s="394"/>
      <c r="OUH567" s="394"/>
      <c r="OUI567" s="394"/>
      <c r="OUJ567" s="394"/>
      <c r="OUK567" s="394"/>
      <c r="OUL567" s="394"/>
      <c r="OUM567" s="394"/>
      <c r="OUN567" s="394"/>
      <c r="OUO567" s="394"/>
      <c r="OUP567" s="394"/>
      <c r="OUQ567" s="394"/>
      <c r="OUR567" s="394"/>
      <c r="OUS567" s="394"/>
      <c r="OUT567" s="394"/>
      <c r="OUU567" s="394"/>
      <c r="OUV567" s="394"/>
      <c r="OUW567" s="394"/>
      <c r="OUX567" s="394"/>
      <c r="OUY567" s="394"/>
      <c r="OUZ567" s="394"/>
      <c r="OVA567" s="394"/>
      <c r="OVB567" s="394"/>
      <c r="OVC567" s="394"/>
      <c r="OVD567" s="394"/>
      <c r="OVE567" s="394"/>
      <c r="OVF567" s="394"/>
      <c r="OVG567" s="394"/>
      <c r="OVH567" s="394"/>
      <c r="OVI567" s="394"/>
      <c r="OVJ567" s="394"/>
      <c r="OVK567" s="394"/>
      <c r="OVL567" s="394"/>
      <c r="OVM567" s="394"/>
      <c r="OVN567" s="394"/>
      <c r="OVO567" s="394"/>
      <c r="OVP567" s="394"/>
      <c r="OVQ567" s="394"/>
      <c r="OVR567" s="394"/>
      <c r="OVS567" s="394"/>
      <c r="OVT567" s="394"/>
      <c r="OVU567" s="394"/>
      <c r="OVV567" s="394"/>
      <c r="OVW567" s="394"/>
      <c r="OVX567" s="394"/>
      <c r="OVY567" s="394"/>
      <c r="OVZ567" s="394"/>
      <c r="OWA567" s="394"/>
      <c r="OWB567" s="394"/>
      <c r="OWC567" s="394"/>
      <c r="OWD567" s="394"/>
      <c r="OWE567" s="394"/>
      <c r="OWF567" s="394"/>
      <c r="OWG567" s="394"/>
      <c r="OWH567" s="394"/>
      <c r="OWI567" s="394"/>
      <c r="OWJ567" s="394"/>
      <c r="OWK567" s="394"/>
      <c r="OWL567" s="394"/>
      <c r="OWM567" s="394"/>
      <c r="OWN567" s="394"/>
      <c r="OWO567" s="394"/>
      <c r="OWP567" s="394"/>
      <c r="OWQ567" s="394"/>
      <c r="OWR567" s="394"/>
      <c r="OWS567" s="394"/>
      <c r="OWT567" s="394"/>
      <c r="OWU567" s="394"/>
      <c r="OWV567" s="394"/>
      <c r="OWW567" s="394"/>
      <c r="OWX567" s="394"/>
      <c r="OWY567" s="394"/>
      <c r="OWZ567" s="394"/>
      <c r="OXA567" s="394"/>
      <c r="OXB567" s="394"/>
      <c r="OXC567" s="394"/>
      <c r="OXD567" s="394"/>
      <c r="OXE567" s="394"/>
      <c r="OXF567" s="394"/>
      <c r="OXG567" s="394"/>
      <c r="OXH567" s="394"/>
      <c r="OXI567" s="394"/>
      <c r="OXJ567" s="394"/>
      <c r="OXK567" s="394"/>
      <c r="OXL567" s="394"/>
      <c r="OXM567" s="394"/>
      <c r="OXN567" s="394"/>
      <c r="OXO567" s="394"/>
      <c r="OXP567" s="394"/>
      <c r="OXQ567" s="394"/>
      <c r="OXR567" s="394"/>
      <c r="OXS567" s="394"/>
      <c r="OXT567" s="394"/>
      <c r="OXU567" s="394"/>
      <c r="OXV567" s="394"/>
      <c r="OXW567" s="394"/>
      <c r="OXX567" s="394"/>
      <c r="OXY567" s="394"/>
      <c r="OXZ567" s="394"/>
      <c r="OYA567" s="394"/>
      <c r="OYB567" s="394"/>
      <c r="OYC567" s="394"/>
      <c r="OYD567" s="394"/>
      <c r="OYE567" s="394"/>
      <c r="OYF567" s="394"/>
      <c r="OYG567" s="394"/>
      <c r="OYH567" s="394"/>
      <c r="OYI567" s="394"/>
      <c r="OYJ567" s="394"/>
      <c r="OYK567" s="394"/>
      <c r="OYL567" s="394"/>
      <c r="OYM567" s="394"/>
      <c r="OYN567" s="394"/>
      <c r="OYO567" s="394"/>
      <c r="OYP567" s="394"/>
      <c r="OYQ567" s="394"/>
      <c r="OYR567" s="394"/>
      <c r="OYS567" s="394"/>
      <c r="OYT567" s="394"/>
      <c r="OYU567" s="394"/>
      <c r="OYV567" s="394"/>
      <c r="OYW567" s="394"/>
      <c r="OYX567" s="394"/>
      <c r="OYY567" s="394"/>
      <c r="OYZ567" s="394"/>
      <c r="OZA567" s="394"/>
      <c r="OZB567" s="394"/>
      <c r="OZC567" s="394"/>
      <c r="OZD567" s="394"/>
      <c r="OZE567" s="394"/>
      <c r="OZF567" s="394"/>
      <c r="OZG567" s="394"/>
      <c r="OZH567" s="394"/>
      <c r="OZI567" s="394"/>
      <c r="OZJ567" s="394"/>
      <c r="OZK567" s="394"/>
      <c r="OZL567" s="394"/>
      <c r="OZM567" s="394"/>
      <c r="OZN567" s="394"/>
      <c r="OZO567" s="394"/>
      <c r="OZP567" s="394"/>
      <c r="OZQ567" s="394"/>
      <c r="OZR567" s="394"/>
      <c r="OZS567" s="394"/>
      <c r="OZT567" s="394"/>
      <c r="OZU567" s="394"/>
      <c r="OZV567" s="394"/>
      <c r="OZW567" s="394"/>
      <c r="OZX567" s="394"/>
      <c r="OZY567" s="394"/>
      <c r="OZZ567" s="394"/>
      <c r="PAA567" s="394"/>
      <c r="PAB567" s="394"/>
      <c r="PAC567" s="394"/>
      <c r="PAD567" s="394"/>
      <c r="PAE567" s="394"/>
      <c r="PAF567" s="394"/>
      <c r="PAG567" s="394"/>
      <c r="PAH567" s="394"/>
      <c r="PAI567" s="394"/>
      <c r="PAJ567" s="394"/>
      <c r="PAK567" s="394"/>
      <c r="PAL567" s="394"/>
      <c r="PAM567" s="394"/>
      <c r="PAN567" s="394"/>
      <c r="PAO567" s="394"/>
      <c r="PAP567" s="394"/>
      <c r="PAQ567" s="394"/>
      <c r="PAR567" s="394"/>
      <c r="PAS567" s="394"/>
      <c r="PAT567" s="394"/>
      <c r="PAU567" s="394"/>
      <c r="PAV567" s="394"/>
      <c r="PAW567" s="394"/>
      <c r="PAX567" s="394"/>
      <c r="PAY567" s="394"/>
      <c r="PAZ567" s="394"/>
      <c r="PBA567" s="394"/>
      <c r="PBB567" s="394"/>
      <c r="PBC567" s="394"/>
      <c r="PBD567" s="394"/>
      <c r="PBE567" s="394"/>
      <c r="PBF567" s="394"/>
      <c r="PBG567" s="394"/>
      <c r="PBH567" s="394"/>
      <c r="PBI567" s="394"/>
      <c r="PBJ567" s="394"/>
      <c r="PBK567" s="394"/>
      <c r="PBL567" s="394"/>
      <c r="PBM567" s="394"/>
      <c r="PBN567" s="394"/>
      <c r="PBO567" s="394"/>
      <c r="PBP567" s="394"/>
      <c r="PBQ567" s="394"/>
      <c r="PBR567" s="394"/>
      <c r="PBS567" s="394"/>
      <c r="PBT567" s="394"/>
      <c r="PBU567" s="394"/>
      <c r="PBV567" s="394"/>
      <c r="PBW567" s="394"/>
      <c r="PBX567" s="394"/>
      <c r="PBY567" s="394"/>
      <c r="PBZ567" s="394"/>
      <c r="PCA567" s="394"/>
      <c r="PCB567" s="394"/>
      <c r="PCC567" s="394"/>
      <c r="PCD567" s="394"/>
      <c r="PCE567" s="394"/>
      <c r="PCF567" s="394"/>
      <c r="PCG567" s="394"/>
      <c r="PCH567" s="394"/>
      <c r="PCI567" s="394"/>
      <c r="PCJ567" s="394"/>
      <c r="PCK567" s="394"/>
      <c r="PCL567" s="394"/>
      <c r="PCM567" s="394"/>
      <c r="PCN567" s="394"/>
      <c r="PCO567" s="394"/>
      <c r="PCP567" s="394"/>
      <c r="PCQ567" s="394"/>
      <c r="PCR567" s="394"/>
      <c r="PCS567" s="394"/>
      <c r="PCT567" s="394"/>
      <c r="PCU567" s="394"/>
      <c r="PCV567" s="394"/>
      <c r="PCW567" s="394"/>
      <c r="PCX567" s="394"/>
      <c r="PCY567" s="394"/>
      <c r="PCZ567" s="394"/>
      <c r="PDA567" s="394"/>
      <c r="PDB567" s="394"/>
      <c r="PDC567" s="394"/>
      <c r="PDD567" s="394"/>
      <c r="PDE567" s="394"/>
      <c r="PDF567" s="394"/>
      <c r="PDG567" s="394"/>
      <c r="PDH567" s="394"/>
      <c r="PDI567" s="394"/>
      <c r="PDJ567" s="394"/>
      <c r="PDK567" s="394"/>
      <c r="PDL567" s="394"/>
      <c r="PDM567" s="394"/>
      <c r="PDN567" s="394"/>
      <c r="PDO567" s="394"/>
      <c r="PDP567" s="394"/>
      <c r="PDQ567" s="394"/>
      <c r="PDR567" s="394"/>
      <c r="PDS567" s="394"/>
      <c r="PDT567" s="394"/>
      <c r="PDU567" s="394"/>
      <c r="PDV567" s="394"/>
      <c r="PDW567" s="394"/>
      <c r="PDX567" s="394"/>
      <c r="PDY567" s="394"/>
      <c r="PDZ567" s="394"/>
      <c r="PEA567" s="394"/>
      <c r="PEB567" s="394"/>
      <c r="PEC567" s="394"/>
      <c r="PED567" s="394"/>
      <c r="PEE567" s="394"/>
      <c r="PEF567" s="394"/>
      <c r="PEG567" s="394"/>
      <c r="PEH567" s="394"/>
      <c r="PEI567" s="394"/>
      <c r="PEJ567" s="394"/>
      <c r="PEK567" s="394"/>
      <c r="PEL567" s="394"/>
      <c r="PEM567" s="394"/>
      <c r="PEN567" s="394"/>
      <c r="PEO567" s="394"/>
      <c r="PEP567" s="394"/>
      <c r="PEQ567" s="394"/>
      <c r="PER567" s="394"/>
      <c r="PES567" s="394"/>
      <c r="PET567" s="394"/>
      <c r="PEU567" s="394"/>
      <c r="PEV567" s="394"/>
      <c r="PEW567" s="394"/>
      <c r="PEX567" s="394"/>
      <c r="PEY567" s="394"/>
      <c r="PEZ567" s="394"/>
      <c r="PFA567" s="394"/>
      <c r="PFB567" s="394"/>
      <c r="PFC567" s="394"/>
      <c r="PFD567" s="394"/>
      <c r="PFE567" s="394"/>
      <c r="PFF567" s="394"/>
      <c r="PFG567" s="394"/>
      <c r="PFH567" s="394"/>
      <c r="PFI567" s="394"/>
      <c r="PFJ567" s="394"/>
      <c r="PFK567" s="394"/>
      <c r="PFL567" s="394"/>
      <c r="PFM567" s="394"/>
      <c r="PFN567" s="394"/>
      <c r="PFO567" s="394"/>
      <c r="PFP567" s="394"/>
      <c r="PFQ567" s="394"/>
      <c r="PFR567" s="394"/>
      <c r="PFS567" s="394"/>
      <c r="PFT567" s="394"/>
      <c r="PFU567" s="394"/>
      <c r="PFV567" s="394"/>
      <c r="PFW567" s="394"/>
      <c r="PFX567" s="394"/>
      <c r="PFY567" s="394"/>
      <c r="PFZ567" s="394"/>
      <c r="PGA567" s="394"/>
      <c r="PGB567" s="394"/>
      <c r="PGC567" s="394"/>
      <c r="PGD567" s="394"/>
      <c r="PGE567" s="394"/>
      <c r="PGF567" s="394"/>
      <c r="PGG567" s="394"/>
      <c r="PGH567" s="394"/>
      <c r="PGI567" s="394"/>
      <c r="PGJ567" s="394"/>
      <c r="PGK567" s="394"/>
      <c r="PGL567" s="394"/>
      <c r="PGM567" s="394"/>
      <c r="PGN567" s="394"/>
      <c r="PGO567" s="394"/>
      <c r="PGP567" s="394"/>
      <c r="PGQ567" s="394"/>
      <c r="PGR567" s="394"/>
      <c r="PGS567" s="394"/>
      <c r="PGT567" s="394"/>
      <c r="PGU567" s="394"/>
      <c r="PGV567" s="394"/>
      <c r="PGW567" s="394"/>
      <c r="PGX567" s="394"/>
      <c r="PGY567" s="394"/>
      <c r="PGZ567" s="394"/>
      <c r="PHA567" s="394"/>
      <c r="PHB567" s="394"/>
      <c r="PHC567" s="394"/>
      <c r="PHD567" s="394"/>
      <c r="PHE567" s="394"/>
      <c r="PHF567" s="394"/>
      <c r="PHG567" s="394"/>
      <c r="PHH567" s="394"/>
      <c r="PHI567" s="394"/>
      <c r="PHJ567" s="394"/>
      <c r="PHK567" s="394"/>
      <c r="PHL567" s="394"/>
      <c r="PHM567" s="394"/>
      <c r="PHN567" s="394"/>
      <c r="PHO567" s="394"/>
      <c r="PHP567" s="394"/>
      <c r="PHQ567" s="394"/>
      <c r="PHR567" s="394"/>
      <c r="PHS567" s="394"/>
      <c r="PHT567" s="394"/>
      <c r="PHU567" s="394"/>
      <c r="PHV567" s="394"/>
      <c r="PHW567" s="394"/>
      <c r="PHX567" s="394"/>
      <c r="PHY567" s="394"/>
      <c r="PHZ567" s="394"/>
      <c r="PIA567" s="394"/>
      <c r="PIB567" s="394"/>
      <c r="PIC567" s="394"/>
      <c r="PID567" s="394"/>
      <c r="PIE567" s="394"/>
      <c r="PIF567" s="394"/>
      <c r="PIG567" s="394"/>
      <c r="PIH567" s="394"/>
      <c r="PII567" s="394"/>
      <c r="PIJ567" s="394"/>
      <c r="PIK567" s="394"/>
      <c r="PIL567" s="394"/>
      <c r="PIM567" s="394"/>
      <c r="PIN567" s="394"/>
      <c r="PIO567" s="394"/>
      <c r="PIP567" s="394"/>
      <c r="PIQ567" s="394"/>
      <c r="PIR567" s="394"/>
      <c r="PIS567" s="394"/>
      <c r="PIT567" s="394"/>
      <c r="PIU567" s="394"/>
      <c r="PIV567" s="394"/>
      <c r="PIW567" s="394"/>
      <c r="PIX567" s="394"/>
      <c r="PIY567" s="394"/>
      <c r="PIZ567" s="394"/>
      <c r="PJA567" s="394"/>
      <c r="PJB567" s="394"/>
      <c r="PJC567" s="394"/>
      <c r="PJD567" s="394"/>
      <c r="PJE567" s="394"/>
      <c r="PJF567" s="394"/>
      <c r="PJG567" s="394"/>
      <c r="PJH567" s="394"/>
      <c r="PJI567" s="394"/>
      <c r="PJJ567" s="394"/>
      <c r="PJK567" s="394"/>
      <c r="PJL567" s="394"/>
      <c r="PJM567" s="394"/>
      <c r="PJN567" s="394"/>
      <c r="PJO567" s="394"/>
      <c r="PJP567" s="394"/>
      <c r="PJQ567" s="394"/>
      <c r="PJR567" s="394"/>
      <c r="PJS567" s="394"/>
      <c r="PJT567" s="394"/>
      <c r="PJU567" s="394"/>
      <c r="PJV567" s="394"/>
      <c r="PJW567" s="394"/>
      <c r="PJX567" s="394"/>
      <c r="PJY567" s="394"/>
      <c r="PJZ567" s="394"/>
      <c r="PKA567" s="394"/>
      <c r="PKB567" s="394"/>
      <c r="PKC567" s="394"/>
      <c r="PKD567" s="394"/>
      <c r="PKE567" s="394"/>
      <c r="PKF567" s="394"/>
      <c r="PKG567" s="394"/>
      <c r="PKH567" s="394"/>
      <c r="PKI567" s="394"/>
      <c r="PKJ567" s="394"/>
      <c r="PKK567" s="394"/>
      <c r="PKL567" s="394"/>
      <c r="PKM567" s="394"/>
      <c r="PKN567" s="394"/>
      <c r="PKO567" s="394"/>
      <c r="PKP567" s="394"/>
      <c r="PKQ567" s="394"/>
      <c r="PKR567" s="394"/>
      <c r="PKS567" s="394"/>
      <c r="PKT567" s="394"/>
      <c r="PKU567" s="394"/>
      <c r="PKV567" s="394"/>
      <c r="PKW567" s="394"/>
      <c r="PKX567" s="394"/>
      <c r="PKY567" s="394"/>
      <c r="PKZ567" s="394"/>
      <c r="PLA567" s="394"/>
      <c r="PLB567" s="394"/>
      <c r="PLC567" s="394"/>
      <c r="PLD567" s="394"/>
      <c r="PLE567" s="394"/>
      <c r="PLF567" s="394"/>
      <c r="PLG567" s="394"/>
      <c r="PLH567" s="394"/>
      <c r="PLI567" s="394"/>
      <c r="PLJ567" s="394"/>
      <c r="PLK567" s="394"/>
      <c r="PLL567" s="394"/>
      <c r="PLM567" s="394"/>
      <c r="PLN567" s="394"/>
      <c r="PLO567" s="394"/>
      <c r="PLP567" s="394"/>
      <c r="PLQ567" s="394"/>
      <c r="PLR567" s="394"/>
      <c r="PLS567" s="394"/>
      <c r="PLT567" s="394"/>
      <c r="PLU567" s="394"/>
      <c r="PLV567" s="394"/>
      <c r="PLW567" s="394"/>
      <c r="PLX567" s="394"/>
      <c r="PLY567" s="394"/>
      <c r="PLZ567" s="394"/>
      <c r="PMA567" s="394"/>
      <c r="PMB567" s="394"/>
      <c r="PMC567" s="394"/>
      <c r="PMD567" s="394"/>
      <c r="PME567" s="394"/>
      <c r="PMF567" s="394"/>
      <c r="PMG567" s="394"/>
      <c r="PMH567" s="394"/>
      <c r="PMI567" s="394"/>
      <c r="PMJ567" s="394"/>
      <c r="PMK567" s="394"/>
      <c r="PML567" s="394"/>
      <c r="PMM567" s="394"/>
      <c r="PMN567" s="394"/>
      <c r="PMO567" s="394"/>
      <c r="PMP567" s="394"/>
      <c r="PMQ567" s="394"/>
      <c r="PMR567" s="394"/>
      <c r="PMS567" s="394"/>
      <c r="PMT567" s="394"/>
      <c r="PMU567" s="394"/>
      <c r="PMV567" s="394"/>
      <c r="PMW567" s="394"/>
      <c r="PMX567" s="394"/>
      <c r="PMY567" s="394"/>
      <c r="PMZ567" s="394"/>
      <c r="PNA567" s="394"/>
      <c r="PNB567" s="394"/>
      <c r="PNC567" s="394"/>
      <c r="PND567" s="394"/>
      <c r="PNE567" s="394"/>
      <c r="PNF567" s="394"/>
      <c r="PNG567" s="394"/>
      <c r="PNH567" s="394"/>
      <c r="PNI567" s="394"/>
      <c r="PNJ567" s="394"/>
      <c r="PNK567" s="394"/>
      <c r="PNL567" s="394"/>
      <c r="PNM567" s="394"/>
      <c r="PNN567" s="394"/>
      <c r="PNO567" s="394"/>
      <c r="PNP567" s="394"/>
      <c r="PNQ567" s="394"/>
      <c r="PNR567" s="394"/>
      <c r="PNS567" s="394"/>
      <c r="PNT567" s="394"/>
      <c r="PNU567" s="394"/>
      <c r="PNV567" s="394"/>
      <c r="PNW567" s="394"/>
      <c r="PNX567" s="394"/>
      <c r="PNY567" s="394"/>
      <c r="PNZ567" s="394"/>
      <c r="POA567" s="394"/>
      <c r="POB567" s="394"/>
      <c r="POC567" s="394"/>
      <c r="POD567" s="394"/>
      <c r="POE567" s="394"/>
      <c r="POF567" s="394"/>
      <c r="POG567" s="394"/>
      <c r="POH567" s="394"/>
      <c r="POI567" s="394"/>
      <c r="POJ567" s="394"/>
      <c r="POK567" s="394"/>
      <c r="POL567" s="394"/>
      <c r="POM567" s="394"/>
      <c r="PON567" s="394"/>
      <c r="POO567" s="394"/>
      <c r="POP567" s="394"/>
      <c r="POQ567" s="394"/>
      <c r="POR567" s="394"/>
      <c r="POS567" s="394"/>
      <c r="POT567" s="394"/>
      <c r="POU567" s="394"/>
      <c r="POV567" s="394"/>
      <c r="POW567" s="394"/>
      <c r="POX567" s="394"/>
      <c r="POY567" s="394"/>
      <c r="POZ567" s="394"/>
      <c r="PPA567" s="394"/>
      <c r="PPB567" s="394"/>
      <c r="PPC567" s="394"/>
      <c r="PPD567" s="394"/>
      <c r="PPE567" s="394"/>
      <c r="PPF567" s="394"/>
      <c r="PPG567" s="394"/>
      <c r="PPH567" s="394"/>
      <c r="PPI567" s="394"/>
      <c r="PPJ567" s="394"/>
      <c r="PPK567" s="394"/>
      <c r="PPL567" s="394"/>
      <c r="PPM567" s="394"/>
      <c r="PPN567" s="394"/>
      <c r="PPO567" s="394"/>
      <c r="PPP567" s="394"/>
      <c r="PPQ567" s="394"/>
      <c r="PPR567" s="394"/>
      <c r="PPS567" s="394"/>
      <c r="PPT567" s="394"/>
      <c r="PPU567" s="394"/>
      <c r="PPV567" s="394"/>
      <c r="PPW567" s="394"/>
      <c r="PPX567" s="394"/>
      <c r="PPY567" s="394"/>
      <c r="PPZ567" s="394"/>
      <c r="PQA567" s="394"/>
      <c r="PQB567" s="394"/>
      <c r="PQC567" s="394"/>
      <c r="PQD567" s="394"/>
      <c r="PQE567" s="394"/>
      <c r="PQF567" s="394"/>
      <c r="PQG567" s="394"/>
      <c r="PQH567" s="394"/>
      <c r="PQI567" s="394"/>
      <c r="PQJ567" s="394"/>
      <c r="PQK567" s="394"/>
      <c r="PQL567" s="394"/>
      <c r="PQM567" s="394"/>
      <c r="PQN567" s="394"/>
      <c r="PQO567" s="394"/>
      <c r="PQP567" s="394"/>
      <c r="PQQ567" s="394"/>
      <c r="PQR567" s="394"/>
      <c r="PQS567" s="394"/>
      <c r="PQT567" s="394"/>
      <c r="PQU567" s="394"/>
      <c r="PQV567" s="394"/>
      <c r="PQW567" s="394"/>
      <c r="PQX567" s="394"/>
      <c r="PQY567" s="394"/>
      <c r="PQZ567" s="394"/>
      <c r="PRA567" s="394"/>
      <c r="PRB567" s="394"/>
      <c r="PRC567" s="394"/>
      <c r="PRD567" s="394"/>
      <c r="PRE567" s="394"/>
      <c r="PRF567" s="394"/>
      <c r="PRG567" s="394"/>
      <c r="PRH567" s="394"/>
      <c r="PRI567" s="394"/>
      <c r="PRJ567" s="394"/>
      <c r="PRK567" s="394"/>
      <c r="PRL567" s="394"/>
      <c r="PRM567" s="394"/>
      <c r="PRN567" s="394"/>
      <c r="PRO567" s="394"/>
      <c r="PRP567" s="394"/>
      <c r="PRQ567" s="394"/>
      <c r="PRR567" s="394"/>
      <c r="PRS567" s="394"/>
      <c r="PRT567" s="394"/>
      <c r="PRU567" s="394"/>
      <c r="PRV567" s="394"/>
      <c r="PRW567" s="394"/>
      <c r="PRX567" s="394"/>
      <c r="PRY567" s="394"/>
      <c r="PRZ567" s="394"/>
      <c r="PSA567" s="394"/>
      <c r="PSB567" s="394"/>
      <c r="PSC567" s="394"/>
      <c r="PSD567" s="394"/>
      <c r="PSE567" s="394"/>
      <c r="PSF567" s="394"/>
      <c r="PSG567" s="394"/>
      <c r="PSH567" s="394"/>
      <c r="PSI567" s="394"/>
      <c r="PSJ567" s="394"/>
      <c r="PSK567" s="394"/>
      <c r="PSL567" s="394"/>
      <c r="PSM567" s="394"/>
      <c r="PSN567" s="394"/>
      <c r="PSO567" s="394"/>
      <c r="PSP567" s="394"/>
      <c r="PSQ567" s="394"/>
      <c r="PSR567" s="394"/>
      <c r="PSS567" s="394"/>
      <c r="PST567" s="394"/>
      <c r="PSU567" s="394"/>
      <c r="PSV567" s="394"/>
      <c r="PSW567" s="394"/>
      <c r="PSX567" s="394"/>
      <c r="PSY567" s="394"/>
      <c r="PSZ567" s="394"/>
      <c r="PTA567" s="394"/>
      <c r="PTB567" s="394"/>
      <c r="PTC567" s="394"/>
      <c r="PTD567" s="394"/>
      <c r="PTE567" s="394"/>
      <c r="PTF567" s="394"/>
      <c r="PTG567" s="394"/>
      <c r="PTH567" s="394"/>
      <c r="PTI567" s="394"/>
      <c r="PTJ567" s="394"/>
      <c r="PTK567" s="394"/>
      <c r="PTL567" s="394"/>
      <c r="PTM567" s="394"/>
      <c r="PTN567" s="394"/>
      <c r="PTO567" s="394"/>
      <c r="PTP567" s="394"/>
      <c r="PTQ567" s="394"/>
      <c r="PTR567" s="394"/>
      <c r="PTS567" s="394"/>
      <c r="PTT567" s="394"/>
      <c r="PTU567" s="394"/>
      <c r="PTV567" s="394"/>
      <c r="PTW567" s="394"/>
      <c r="PTX567" s="394"/>
      <c r="PTY567" s="394"/>
      <c r="PTZ567" s="394"/>
      <c r="PUA567" s="394"/>
      <c r="PUB567" s="394"/>
      <c r="PUC567" s="394"/>
      <c r="PUD567" s="394"/>
      <c r="PUE567" s="394"/>
      <c r="PUF567" s="394"/>
      <c r="PUG567" s="394"/>
      <c r="PUH567" s="394"/>
      <c r="PUI567" s="394"/>
      <c r="PUJ567" s="394"/>
      <c r="PUK567" s="394"/>
      <c r="PUL567" s="394"/>
      <c r="PUM567" s="394"/>
      <c r="PUN567" s="394"/>
      <c r="PUO567" s="394"/>
      <c r="PUP567" s="394"/>
      <c r="PUQ567" s="394"/>
      <c r="PUR567" s="394"/>
      <c r="PUS567" s="394"/>
      <c r="PUT567" s="394"/>
      <c r="PUU567" s="394"/>
      <c r="PUV567" s="394"/>
      <c r="PUW567" s="394"/>
      <c r="PUX567" s="394"/>
      <c r="PUY567" s="394"/>
      <c r="PUZ567" s="394"/>
      <c r="PVA567" s="394"/>
      <c r="PVB567" s="394"/>
      <c r="PVC567" s="394"/>
      <c r="PVD567" s="394"/>
      <c r="PVE567" s="394"/>
      <c r="PVF567" s="394"/>
      <c r="PVG567" s="394"/>
      <c r="PVH567" s="394"/>
      <c r="PVI567" s="394"/>
      <c r="PVJ567" s="394"/>
      <c r="PVK567" s="394"/>
      <c r="PVL567" s="394"/>
      <c r="PVM567" s="394"/>
      <c r="PVN567" s="394"/>
      <c r="PVO567" s="394"/>
      <c r="PVP567" s="394"/>
      <c r="PVQ567" s="394"/>
      <c r="PVR567" s="394"/>
      <c r="PVS567" s="394"/>
      <c r="PVT567" s="394"/>
      <c r="PVU567" s="394"/>
      <c r="PVV567" s="394"/>
      <c r="PVW567" s="394"/>
      <c r="PVX567" s="394"/>
      <c r="PVY567" s="394"/>
      <c r="PVZ567" s="394"/>
      <c r="PWA567" s="394"/>
      <c r="PWB567" s="394"/>
      <c r="PWC567" s="394"/>
      <c r="PWD567" s="394"/>
      <c r="PWE567" s="394"/>
      <c r="PWF567" s="394"/>
      <c r="PWG567" s="394"/>
      <c r="PWH567" s="394"/>
      <c r="PWI567" s="394"/>
      <c r="PWJ567" s="394"/>
      <c r="PWK567" s="394"/>
      <c r="PWL567" s="394"/>
      <c r="PWM567" s="394"/>
      <c r="PWN567" s="394"/>
      <c r="PWO567" s="394"/>
      <c r="PWP567" s="394"/>
      <c r="PWQ567" s="394"/>
      <c r="PWR567" s="394"/>
      <c r="PWS567" s="394"/>
      <c r="PWT567" s="394"/>
      <c r="PWU567" s="394"/>
      <c r="PWV567" s="394"/>
      <c r="PWW567" s="394"/>
      <c r="PWX567" s="394"/>
      <c r="PWY567" s="394"/>
      <c r="PWZ567" s="394"/>
      <c r="PXA567" s="394"/>
      <c r="PXB567" s="394"/>
      <c r="PXC567" s="394"/>
      <c r="PXD567" s="394"/>
      <c r="PXE567" s="394"/>
      <c r="PXF567" s="394"/>
      <c r="PXG567" s="394"/>
      <c r="PXH567" s="394"/>
      <c r="PXI567" s="394"/>
      <c r="PXJ567" s="394"/>
      <c r="PXK567" s="394"/>
      <c r="PXL567" s="394"/>
      <c r="PXM567" s="394"/>
      <c r="PXN567" s="394"/>
      <c r="PXO567" s="394"/>
      <c r="PXP567" s="394"/>
      <c r="PXQ567" s="394"/>
      <c r="PXR567" s="394"/>
      <c r="PXS567" s="394"/>
      <c r="PXT567" s="394"/>
      <c r="PXU567" s="394"/>
      <c r="PXV567" s="394"/>
      <c r="PXW567" s="394"/>
      <c r="PXX567" s="394"/>
      <c r="PXY567" s="394"/>
      <c r="PXZ567" s="394"/>
      <c r="PYA567" s="394"/>
      <c r="PYB567" s="394"/>
      <c r="PYC567" s="394"/>
      <c r="PYD567" s="394"/>
      <c r="PYE567" s="394"/>
      <c r="PYF567" s="394"/>
      <c r="PYG567" s="394"/>
      <c r="PYH567" s="394"/>
      <c r="PYI567" s="394"/>
      <c r="PYJ567" s="394"/>
      <c r="PYK567" s="394"/>
      <c r="PYL567" s="394"/>
      <c r="PYM567" s="394"/>
      <c r="PYN567" s="394"/>
      <c r="PYO567" s="394"/>
      <c r="PYP567" s="394"/>
      <c r="PYQ567" s="394"/>
      <c r="PYR567" s="394"/>
      <c r="PYS567" s="394"/>
      <c r="PYT567" s="394"/>
      <c r="PYU567" s="394"/>
      <c r="PYV567" s="394"/>
      <c r="PYW567" s="394"/>
      <c r="PYX567" s="394"/>
      <c r="PYY567" s="394"/>
      <c r="PYZ567" s="394"/>
      <c r="PZA567" s="394"/>
      <c r="PZB567" s="394"/>
      <c r="PZC567" s="394"/>
      <c r="PZD567" s="394"/>
      <c r="PZE567" s="394"/>
      <c r="PZF567" s="394"/>
      <c r="PZG567" s="394"/>
      <c r="PZH567" s="394"/>
      <c r="PZI567" s="394"/>
      <c r="PZJ567" s="394"/>
      <c r="PZK567" s="394"/>
      <c r="PZL567" s="394"/>
      <c r="PZM567" s="394"/>
      <c r="PZN567" s="394"/>
      <c r="PZO567" s="394"/>
      <c r="PZP567" s="394"/>
      <c r="PZQ567" s="394"/>
      <c r="PZR567" s="394"/>
      <c r="PZS567" s="394"/>
      <c r="PZT567" s="394"/>
      <c r="PZU567" s="394"/>
      <c r="PZV567" s="394"/>
      <c r="PZW567" s="394"/>
      <c r="PZX567" s="394"/>
      <c r="PZY567" s="394"/>
      <c r="PZZ567" s="394"/>
      <c r="QAA567" s="394"/>
      <c r="QAB567" s="394"/>
      <c r="QAC567" s="394"/>
      <c r="QAD567" s="394"/>
      <c r="QAE567" s="394"/>
      <c r="QAF567" s="394"/>
      <c r="QAG567" s="394"/>
      <c r="QAH567" s="394"/>
      <c r="QAI567" s="394"/>
      <c r="QAJ567" s="394"/>
      <c r="QAK567" s="394"/>
      <c r="QAL567" s="394"/>
      <c r="QAM567" s="394"/>
      <c r="QAN567" s="394"/>
      <c r="QAO567" s="394"/>
      <c r="QAP567" s="394"/>
      <c r="QAQ567" s="394"/>
      <c r="QAR567" s="394"/>
      <c r="QAS567" s="394"/>
      <c r="QAT567" s="394"/>
      <c r="QAU567" s="394"/>
      <c r="QAV567" s="394"/>
      <c r="QAW567" s="394"/>
      <c r="QAX567" s="394"/>
      <c r="QAY567" s="394"/>
      <c r="QAZ567" s="394"/>
      <c r="QBA567" s="394"/>
      <c r="QBB567" s="394"/>
      <c r="QBC567" s="394"/>
      <c r="QBD567" s="394"/>
      <c r="QBE567" s="394"/>
      <c r="QBF567" s="394"/>
      <c r="QBG567" s="394"/>
      <c r="QBH567" s="394"/>
      <c r="QBI567" s="394"/>
      <c r="QBJ567" s="394"/>
      <c r="QBK567" s="394"/>
      <c r="QBL567" s="394"/>
      <c r="QBM567" s="394"/>
      <c r="QBN567" s="394"/>
      <c r="QBO567" s="394"/>
      <c r="QBP567" s="394"/>
      <c r="QBQ567" s="394"/>
      <c r="QBR567" s="394"/>
      <c r="QBS567" s="394"/>
      <c r="QBT567" s="394"/>
      <c r="QBU567" s="394"/>
      <c r="QBV567" s="394"/>
      <c r="QBW567" s="394"/>
      <c r="QBX567" s="394"/>
      <c r="QBY567" s="394"/>
      <c r="QBZ567" s="394"/>
      <c r="QCA567" s="394"/>
      <c r="QCB567" s="394"/>
      <c r="QCC567" s="394"/>
      <c r="QCD567" s="394"/>
      <c r="QCE567" s="394"/>
      <c r="QCF567" s="394"/>
      <c r="QCG567" s="394"/>
      <c r="QCH567" s="394"/>
      <c r="QCI567" s="394"/>
      <c r="QCJ567" s="394"/>
      <c r="QCK567" s="394"/>
      <c r="QCL567" s="394"/>
      <c r="QCM567" s="394"/>
      <c r="QCN567" s="394"/>
      <c r="QCO567" s="394"/>
      <c r="QCP567" s="394"/>
      <c r="QCQ567" s="394"/>
      <c r="QCR567" s="394"/>
      <c r="QCS567" s="394"/>
      <c r="QCT567" s="394"/>
      <c r="QCU567" s="394"/>
      <c r="QCV567" s="394"/>
      <c r="QCW567" s="394"/>
      <c r="QCX567" s="394"/>
      <c r="QCY567" s="394"/>
      <c r="QCZ567" s="394"/>
      <c r="QDA567" s="394"/>
      <c r="QDB567" s="394"/>
      <c r="QDC567" s="394"/>
      <c r="QDD567" s="394"/>
      <c r="QDE567" s="394"/>
      <c r="QDF567" s="394"/>
      <c r="QDG567" s="394"/>
      <c r="QDH567" s="394"/>
      <c r="QDI567" s="394"/>
      <c r="QDJ567" s="394"/>
      <c r="QDK567" s="394"/>
      <c r="QDL567" s="394"/>
      <c r="QDM567" s="394"/>
      <c r="QDN567" s="394"/>
      <c r="QDO567" s="394"/>
      <c r="QDP567" s="394"/>
      <c r="QDQ567" s="394"/>
      <c r="QDR567" s="394"/>
      <c r="QDS567" s="394"/>
      <c r="QDT567" s="394"/>
      <c r="QDU567" s="394"/>
      <c r="QDV567" s="394"/>
      <c r="QDW567" s="394"/>
      <c r="QDX567" s="394"/>
      <c r="QDY567" s="394"/>
      <c r="QDZ567" s="394"/>
      <c r="QEA567" s="394"/>
      <c r="QEB567" s="394"/>
      <c r="QEC567" s="394"/>
      <c r="QED567" s="394"/>
      <c r="QEE567" s="394"/>
      <c r="QEF567" s="394"/>
      <c r="QEG567" s="394"/>
      <c r="QEH567" s="394"/>
      <c r="QEI567" s="394"/>
      <c r="QEJ567" s="394"/>
      <c r="QEK567" s="394"/>
      <c r="QEL567" s="394"/>
      <c r="QEM567" s="394"/>
      <c r="QEN567" s="394"/>
      <c r="QEO567" s="394"/>
      <c r="QEP567" s="394"/>
      <c r="QEQ567" s="394"/>
      <c r="QER567" s="394"/>
      <c r="QES567" s="394"/>
      <c r="QET567" s="394"/>
      <c r="QEU567" s="394"/>
      <c r="QEV567" s="394"/>
      <c r="QEW567" s="394"/>
      <c r="QEX567" s="394"/>
      <c r="QEY567" s="394"/>
      <c r="QEZ567" s="394"/>
      <c r="QFA567" s="394"/>
      <c r="QFB567" s="394"/>
      <c r="QFC567" s="394"/>
      <c r="QFD567" s="394"/>
      <c r="QFE567" s="394"/>
      <c r="QFF567" s="394"/>
      <c r="QFG567" s="394"/>
      <c r="QFH567" s="394"/>
      <c r="QFI567" s="394"/>
      <c r="QFJ567" s="394"/>
      <c r="QFK567" s="394"/>
      <c r="QFL567" s="394"/>
      <c r="QFM567" s="394"/>
      <c r="QFN567" s="394"/>
      <c r="QFO567" s="394"/>
      <c r="QFP567" s="394"/>
      <c r="QFQ567" s="394"/>
      <c r="QFR567" s="394"/>
      <c r="QFS567" s="394"/>
      <c r="QFT567" s="394"/>
      <c r="QFU567" s="394"/>
      <c r="QFV567" s="394"/>
      <c r="QFW567" s="394"/>
      <c r="QFX567" s="394"/>
      <c r="QFY567" s="394"/>
      <c r="QFZ567" s="394"/>
      <c r="QGA567" s="394"/>
      <c r="QGB567" s="394"/>
      <c r="QGC567" s="394"/>
      <c r="QGD567" s="394"/>
      <c r="QGE567" s="394"/>
      <c r="QGF567" s="394"/>
      <c r="QGG567" s="394"/>
      <c r="QGH567" s="394"/>
      <c r="QGI567" s="394"/>
      <c r="QGJ567" s="394"/>
      <c r="QGK567" s="394"/>
      <c r="QGL567" s="394"/>
      <c r="QGM567" s="394"/>
      <c r="QGN567" s="394"/>
      <c r="QGO567" s="394"/>
      <c r="QGP567" s="394"/>
      <c r="QGQ567" s="394"/>
      <c r="QGR567" s="394"/>
      <c r="QGS567" s="394"/>
      <c r="QGT567" s="394"/>
      <c r="QGU567" s="394"/>
      <c r="QGV567" s="394"/>
      <c r="QGW567" s="394"/>
      <c r="QGX567" s="394"/>
      <c r="QGY567" s="394"/>
      <c r="QGZ567" s="394"/>
      <c r="QHA567" s="394"/>
      <c r="QHB567" s="394"/>
      <c r="QHC567" s="394"/>
      <c r="QHD567" s="394"/>
      <c r="QHE567" s="394"/>
      <c r="QHF567" s="394"/>
      <c r="QHG567" s="394"/>
      <c r="QHH567" s="394"/>
      <c r="QHI567" s="394"/>
      <c r="QHJ567" s="394"/>
      <c r="QHK567" s="394"/>
      <c r="QHL567" s="394"/>
      <c r="QHM567" s="394"/>
      <c r="QHN567" s="394"/>
      <c r="QHO567" s="394"/>
      <c r="QHP567" s="394"/>
      <c r="QHQ567" s="394"/>
      <c r="QHR567" s="394"/>
      <c r="QHS567" s="394"/>
      <c r="QHT567" s="394"/>
      <c r="QHU567" s="394"/>
      <c r="QHV567" s="394"/>
      <c r="QHW567" s="394"/>
      <c r="QHX567" s="394"/>
      <c r="QHY567" s="394"/>
      <c r="QHZ567" s="394"/>
      <c r="QIA567" s="394"/>
      <c r="QIB567" s="394"/>
      <c r="QIC567" s="394"/>
      <c r="QID567" s="394"/>
      <c r="QIE567" s="394"/>
      <c r="QIF567" s="394"/>
      <c r="QIG567" s="394"/>
      <c r="QIH567" s="394"/>
      <c r="QII567" s="394"/>
      <c r="QIJ567" s="394"/>
      <c r="QIK567" s="394"/>
      <c r="QIL567" s="394"/>
      <c r="QIM567" s="394"/>
      <c r="QIN567" s="394"/>
      <c r="QIO567" s="394"/>
      <c r="QIP567" s="394"/>
      <c r="QIQ567" s="394"/>
      <c r="QIR567" s="394"/>
      <c r="QIS567" s="394"/>
      <c r="QIT567" s="394"/>
      <c r="QIU567" s="394"/>
      <c r="QIV567" s="394"/>
      <c r="QIW567" s="394"/>
      <c r="QIX567" s="394"/>
      <c r="QIY567" s="394"/>
      <c r="QIZ567" s="394"/>
      <c r="QJA567" s="394"/>
      <c r="QJB567" s="394"/>
      <c r="QJC567" s="394"/>
      <c r="QJD567" s="394"/>
      <c r="QJE567" s="394"/>
      <c r="QJF567" s="394"/>
      <c r="QJG567" s="394"/>
      <c r="QJH567" s="394"/>
      <c r="QJI567" s="394"/>
      <c r="QJJ567" s="394"/>
      <c r="QJK567" s="394"/>
      <c r="QJL567" s="394"/>
      <c r="QJM567" s="394"/>
      <c r="QJN567" s="394"/>
      <c r="QJO567" s="394"/>
      <c r="QJP567" s="394"/>
      <c r="QJQ567" s="394"/>
      <c r="QJR567" s="394"/>
      <c r="QJS567" s="394"/>
      <c r="QJT567" s="394"/>
      <c r="QJU567" s="394"/>
      <c r="QJV567" s="394"/>
      <c r="QJW567" s="394"/>
      <c r="QJX567" s="394"/>
      <c r="QJY567" s="394"/>
      <c r="QJZ567" s="394"/>
      <c r="QKA567" s="394"/>
      <c r="QKB567" s="394"/>
      <c r="QKC567" s="394"/>
      <c r="QKD567" s="394"/>
      <c r="QKE567" s="394"/>
      <c r="QKF567" s="394"/>
      <c r="QKG567" s="394"/>
      <c r="QKH567" s="394"/>
      <c r="QKI567" s="394"/>
      <c r="QKJ567" s="394"/>
      <c r="QKK567" s="394"/>
      <c r="QKL567" s="394"/>
      <c r="QKM567" s="394"/>
      <c r="QKN567" s="394"/>
      <c r="QKO567" s="394"/>
      <c r="QKP567" s="394"/>
      <c r="QKQ567" s="394"/>
      <c r="QKR567" s="394"/>
      <c r="QKS567" s="394"/>
      <c r="QKT567" s="394"/>
      <c r="QKU567" s="394"/>
      <c r="QKV567" s="394"/>
      <c r="QKW567" s="394"/>
      <c r="QKX567" s="394"/>
      <c r="QKY567" s="394"/>
      <c r="QKZ567" s="394"/>
      <c r="QLA567" s="394"/>
      <c r="QLB567" s="394"/>
      <c r="QLC567" s="394"/>
      <c r="QLD567" s="394"/>
      <c r="QLE567" s="394"/>
      <c r="QLF567" s="394"/>
      <c r="QLG567" s="394"/>
      <c r="QLH567" s="394"/>
      <c r="QLI567" s="394"/>
      <c r="QLJ567" s="394"/>
      <c r="QLK567" s="394"/>
      <c r="QLL567" s="394"/>
      <c r="QLM567" s="394"/>
      <c r="QLN567" s="394"/>
      <c r="QLO567" s="394"/>
      <c r="QLP567" s="394"/>
      <c r="QLQ567" s="394"/>
      <c r="QLR567" s="394"/>
      <c r="QLS567" s="394"/>
      <c r="QLT567" s="394"/>
      <c r="QLU567" s="394"/>
      <c r="QLV567" s="394"/>
      <c r="QLW567" s="394"/>
      <c r="QLX567" s="394"/>
      <c r="QLY567" s="394"/>
      <c r="QLZ567" s="394"/>
      <c r="QMA567" s="394"/>
      <c r="QMB567" s="394"/>
      <c r="QMC567" s="394"/>
      <c r="QMD567" s="394"/>
      <c r="QME567" s="394"/>
      <c r="QMF567" s="394"/>
      <c r="QMG567" s="394"/>
      <c r="QMH567" s="394"/>
      <c r="QMI567" s="394"/>
      <c r="QMJ567" s="394"/>
      <c r="QMK567" s="394"/>
      <c r="QML567" s="394"/>
      <c r="QMM567" s="394"/>
      <c r="QMN567" s="394"/>
      <c r="QMO567" s="394"/>
      <c r="QMP567" s="394"/>
      <c r="QMQ567" s="394"/>
      <c r="QMR567" s="394"/>
      <c r="QMS567" s="394"/>
      <c r="QMT567" s="394"/>
      <c r="QMU567" s="394"/>
      <c r="QMV567" s="394"/>
      <c r="QMW567" s="394"/>
      <c r="QMX567" s="394"/>
      <c r="QMY567" s="394"/>
      <c r="QMZ567" s="394"/>
      <c r="QNA567" s="394"/>
      <c r="QNB567" s="394"/>
      <c r="QNC567" s="394"/>
      <c r="QND567" s="394"/>
      <c r="QNE567" s="394"/>
      <c r="QNF567" s="394"/>
      <c r="QNG567" s="394"/>
      <c r="QNH567" s="394"/>
      <c r="QNI567" s="394"/>
      <c r="QNJ567" s="394"/>
      <c r="QNK567" s="394"/>
      <c r="QNL567" s="394"/>
      <c r="QNM567" s="394"/>
      <c r="QNN567" s="394"/>
      <c r="QNO567" s="394"/>
      <c r="QNP567" s="394"/>
      <c r="QNQ567" s="394"/>
      <c r="QNR567" s="394"/>
      <c r="QNS567" s="394"/>
      <c r="QNT567" s="394"/>
      <c r="QNU567" s="394"/>
      <c r="QNV567" s="394"/>
      <c r="QNW567" s="394"/>
      <c r="QNX567" s="394"/>
      <c r="QNY567" s="394"/>
      <c r="QNZ567" s="394"/>
      <c r="QOA567" s="394"/>
      <c r="QOB567" s="394"/>
      <c r="QOC567" s="394"/>
      <c r="QOD567" s="394"/>
      <c r="QOE567" s="394"/>
      <c r="QOF567" s="394"/>
      <c r="QOG567" s="394"/>
      <c r="QOH567" s="394"/>
      <c r="QOI567" s="394"/>
      <c r="QOJ567" s="394"/>
      <c r="QOK567" s="394"/>
      <c r="QOL567" s="394"/>
      <c r="QOM567" s="394"/>
      <c r="QON567" s="394"/>
      <c r="QOO567" s="394"/>
      <c r="QOP567" s="394"/>
      <c r="QOQ567" s="394"/>
      <c r="QOR567" s="394"/>
      <c r="QOS567" s="394"/>
      <c r="QOT567" s="394"/>
      <c r="QOU567" s="394"/>
      <c r="QOV567" s="394"/>
      <c r="QOW567" s="394"/>
      <c r="QOX567" s="394"/>
      <c r="QOY567" s="394"/>
      <c r="QOZ567" s="394"/>
      <c r="QPA567" s="394"/>
      <c r="QPB567" s="394"/>
      <c r="QPC567" s="394"/>
      <c r="QPD567" s="394"/>
      <c r="QPE567" s="394"/>
      <c r="QPF567" s="394"/>
      <c r="QPG567" s="394"/>
      <c r="QPH567" s="394"/>
      <c r="QPI567" s="394"/>
      <c r="QPJ567" s="394"/>
      <c r="QPK567" s="394"/>
      <c r="QPL567" s="394"/>
      <c r="QPM567" s="394"/>
      <c r="QPN567" s="394"/>
      <c r="QPO567" s="394"/>
      <c r="QPP567" s="394"/>
      <c r="QPQ567" s="394"/>
      <c r="QPR567" s="394"/>
      <c r="QPS567" s="394"/>
      <c r="QPT567" s="394"/>
      <c r="QPU567" s="394"/>
      <c r="QPV567" s="394"/>
      <c r="QPW567" s="394"/>
      <c r="QPX567" s="394"/>
      <c r="QPY567" s="394"/>
      <c r="QPZ567" s="394"/>
      <c r="QQA567" s="394"/>
      <c r="QQB567" s="394"/>
      <c r="QQC567" s="394"/>
      <c r="QQD567" s="394"/>
      <c r="QQE567" s="394"/>
      <c r="QQF567" s="394"/>
      <c r="QQG567" s="394"/>
      <c r="QQH567" s="394"/>
      <c r="QQI567" s="394"/>
      <c r="QQJ567" s="394"/>
      <c r="QQK567" s="394"/>
      <c r="QQL567" s="394"/>
      <c r="QQM567" s="394"/>
      <c r="QQN567" s="394"/>
      <c r="QQO567" s="394"/>
      <c r="QQP567" s="394"/>
      <c r="QQQ567" s="394"/>
      <c r="QQR567" s="394"/>
      <c r="QQS567" s="394"/>
      <c r="QQT567" s="394"/>
      <c r="QQU567" s="394"/>
      <c r="QQV567" s="394"/>
      <c r="QQW567" s="394"/>
      <c r="QQX567" s="394"/>
      <c r="QQY567" s="394"/>
      <c r="QQZ567" s="394"/>
      <c r="QRA567" s="394"/>
      <c r="QRB567" s="394"/>
      <c r="QRC567" s="394"/>
      <c r="QRD567" s="394"/>
      <c r="QRE567" s="394"/>
      <c r="QRF567" s="394"/>
      <c r="QRG567" s="394"/>
      <c r="QRH567" s="394"/>
      <c r="QRI567" s="394"/>
      <c r="QRJ567" s="394"/>
      <c r="QRK567" s="394"/>
      <c r="QRL567" s="394"/>
      <c r="QRM567" s="394"/>
      <c r="QRN567" s="394"/>
      <c r="QRO567" s="394"/>
      <c r="QRP567" s="394"/>
      <c r="QRQ567" s="394"/>
      <c r="QRR567" s="394"/>
      <c r="QRS567" s="394"/>
      <c r="QRT567" s="394"/>
      <c r="QRU567" s="394"/>
      <c r="QRV567" s="394"/>
      <c r="QRW567" s="394"/>
      <c r="QRX567" s="394"/>
      <c r="QRY567" s="394"/>
      <c r="QRZ567" s="394"/>
      <c r="QSA567" s="394"/>
      <c r="QSB567" s="394"/>
      <c r="QSC567" s="394"/>
      <c r="QSD567" s="394"/>
      <c r="QSE567" s="394"/>
      <c r="QSF567" s="394"/>
      <c r="QSG567" s="394"/>
      <c r="QSH567" s="394"/>
      <c r="QSI567" s="394"/>
      <c r="QSJ567" s="394"/>
      <c r="QSK567" s="394"/>
      <c r="QSL567" s="394"/>
      <c r="QSM567" s="394"/>
      <c r="QSN567" s="394"/>
      <c r="QSO567" s="394"/>
      <c r="QSP567" s="394"/>
      <c r="QSQ567" s="394"/>
      <c r="QSR567" s="394"/>
      <c r="QSS567" s="394"/>
      <c r="QST567" s="394"/>
      <c r="QSU567" s="394"/>
      <c r="QSV567" s="394"/>
      <c r="QSW567" s="394"/>
      <c r="QSX567" s="394"/>
      <c r="QSY567" s="394"/>
      <c r="QSZ567" s="394"/>
      <c r="QTA567" s="394"/>
      <c r="QTB567" s="394"/>
      <c r="QTC567" s="394"/>
      <c r="QTD567" s="394"/>
      <c r="QTE567" s="394"/>
      <c r="QTF567" s="394"/>
      <c r="QTG567" s="394"/>
      <c r="QTH567" s="394"/>
      <c r="QTI567" s="394"/>
      <c r="QTJ567" s="394"/>
      <c r="QTK567" s="394"/>
      <c r="QTL567" s="394"/>
      <c r="QTM567" s="394"/>
      <c r="QTN567" s="394"/>
      <c r="QTO567" s="394"/>
      <c r="QTP567" s="394"/>
      <c r="QTQ567" s="394"/>
      <c r="QTR567" s="394"/>
      <c r="QTS567" s="394"/>
      <c r="QTT567" s="394"/>
      <c r="QTU567" s="394"/>
      <c r="QTV567" s="394"/>
      <c r="QTW567" s="394"/>
      <c r="QTX567" s="394"/>
      <c r="QTY567" s="394"/>
      <c r="QTZ567" s="394"/>
      <c r="QUA567" s="394"/>
      <c r="QUB567" s="394"/>
      <c r="QUC567" s="394"/>
      <c r="QUD567" s="394"/>
      <c r="QUE567" s="394"/>
      <c r="QUF567" s="394"/>
      <c r="QUG567" s="394"/>
      <c r="QUH567" s="394"/>
      <c r="QUI567" s="394"/>
      <c r="QUJ567" s="394"/>
      <c r="QUK567" s="394"/>
      <c r="QUL567" s="394"/>
      <c r="QUM567" s="394"/>
      <c r="QUN567" s="394"/>
      <c r="QUO567" s="394"/>
      <c r="QUP567" s="394"/>
      <c r="QUQ567" s="394"/>
      <c r="QUR567" s="394"/>
      <c r="QUS567" s="394"/>
      <c r="QUT567" s="394"/>
      <c r="QUU567" s="394"/>
      <c r="QUV567" s="394"/>
      <c r="QUW567" s="394"/>
      <c r="QUX567" s="394"/>
      <c r="QUY567" s="394"/>
      <c r="QUZ567" s="394"/>
      <c r="QVA567" s="394"/>
      <c r="QVB567" s="394"/>
      <c r="QVC567" s="394"/>
      <c r="QVD567" s="394"/>
      <c r="QVE567" s="394"/>
      <c r="QVF567" s="394"/>
      <c r="QVG567" s="394"/>
      <c r="QVH567" s="394"/>
      <c r="QVI567" s="394"/>
      <c r="QVJ567" s="394"/>
      <c r="QVK567" s="394"/>
      <c r="QVL567" s="394"/>
      <c r="QVM567" s="394"/>
      <c r="QVN567" s="394"/>
      <c r="QVO567" s="394"/>
      <c r="QVP567" s="394"/>
      <c r="QVQ567" s="394"/>
      <c r="QVR567" s="394"/>
      <c r="QVS567" s="394"/>
      <c r="QVT567" s="394"/>
      <c r="QVU567" s="394"/>
      <c r="QVV567" s="394"/>
      <c r="QVW567" s="394"/>
      <c r="QVX567" s="394"/>
      <c r="QVY567" s="394"/>
      <c r="QVZ567" s="394"/>
      <c r="QWA567" s="394"/>
      <c r="QWB567" s="394"/>
      <c r="QWC567" s="394"/>
      <c r="QWD567" s="394"/>
      <c r="QWE567" s="394"/>
      <c r="QWF567" s="394"/>
      <c r="QWG567" s="394"/>
      <c r="QWH567" s="394"/>
      <c r="QWI567" s="394"/>
      <c r="QWJ567" s="394"/>
      <c r="QWK567" s="394"/>
      <c r="QWL567" s="394"/>
      <c r="QWM567" s="394"/>
      <c r="QWN567" s="394"/>
      <c r="QWO567" s="394"/>
      <c r="QWP567" s="394"/>
      <c r="QWQ567" s="394"/>
      <c r="QWR567" s="394"/>
      <c r="QWS567" s="394"/>
      <c r="QWT567" s="394"/>
      <c r="QWU567" s="394"/>
      <c r="QWV567" s="394"/>
      <c r="QWW567" s="394"/>
      <c r="QWX567" s="394"/>
      <c r="QWY567" s="394"/>
      <c r="QWZ567" s="394"/>
      <c r="QXA567" s="394"/>
      <c r="QXB567" s="394"/>
      <c r="QXC567" s="394"/>
      <c r="QXD567" s="394"/>
      <c r="QXE567" s="394"/>
      <c r="QXF567" s="394"/>
      <c r="QXG567" s="394"/>
      <c r="QXH567" s="394"/>
      <c r="QXI567" s="394"/>
      <c r="QXJ567" s="394"/>
      <c r="QXK567" s="394"/>
      <c r="QXL567" s="394"/>
      <c r="QXM567" s="394"/>
      <c r="QXN567" s="394"/>
      <c r="QXO567" s="394"/>
      <c r="QXP567" s="394"/>
      <c r="QXQ567" s="394"/>
      <c r="QXR567" s="394"/>
      <c r="QXS567" s="394"/>
      <c r="QXT567" s="394"/>
      <c r="QXU567" s="394"/>
      <c r="QXV567" s="394"/>
      <c r="QXW567" s="394"/>
      <c r="QXX567" s="394"/>
      <c r="QXY567" s="394"/>
      <c r="QXZ567" s="394"/>
      <c r="QYA567" s="394"/>
      <c r="QYB567" s="394"/>
      <c r="QYC567" s="394"/>
      <c r="QYD567" s="394"/>
      <c r="QYE567" s="394"/>
      <c r="QYF567" s="394"/>
      <c r="QYG567" s="394"/>
      <c r="QYH567" s="394"/>
      <c r="QYI567" s="394"/>
      <c r="QYJ567" s="394"/>
      <c r="QYK567" s="394"/>
      <c r="QYL567" s="394"/>
      <c r="QYM567" s="394"/>
      <c r="QYN567" s="394"/>
      <c r="QYO567" s="394"/>
      <c r="QYP567" s="394"/>
      <c r="QYQ567" s="394"/>
      <c r="QYR567" s="394"/>
      <c r="QYS567" s="394"/>
      <c r="QYT567" s="394"/>
      <c r="QYU567" s="394"/>
      <c r="QYV567" s="394"/>
      <c r="QYW567" s="394"/>
      <c r="QYX567" s="394"/>
      <c r="QYY567" s="394"/>
      <c r="QYZ567" s="394"/>
      <c r="QZA567" s="394"/>
      <c r="QZB567" s="394"/>
      <c r="QZC567" s="394"/>
      <c r="QZD567" s="394"/>
      <c r="QZE567" s="394"/>
      <c r="QZF567" s="394"/>
      <c r="QZG567" s="394"/>
      <c r="QZH567" s="394"/>
      <c r="QZI567" s="394"/>
      <c r="QZJ567" s="394"/>
      <c r="QZK567" s="394"/>
      <c r="QZL567" s="394"/>
      <c r="QZM567" s="394"/>
      <c r="QZN567" s="394"/>
      <c r="QZO567" s="394"/>
      <c r="QZP567" s="394"/>
      <c r="QZQ567" s="394"/>
      <c r="QZR567" s="394"/>
      <c r="QZS567" s="394"/>
      <c r="QZT567" s="394"/>
      <c r="QZU567" s="394"/>
      <c r="QZV567" s="394"/>
      <c r="QZW567" s="394"/>
      <c r="QZX567" s="394"/>
      <c r="QZY567" s="394"/>
      <c r="QZZ567" s="394"/>
      <c r="RAA567" s="394"/>
      <c r="RAB567" s="394"/>
      <c r="RAC567" s="394"/>
      <c r="RAD567" s="394"/>
      <c r="RAE567" s="394"/>
      <c r="RAF567" s="394"/>
      <c r="RAG567" s="394"/>
      <c r="RAH567" s="394"/>
      <c r="RAI567" s="394"/>
      <c r="RAJ567" s="394"/>
      <c r="RAK567" s="394"/>
      <c r="RAL567" s="394"/>
      <c r="RAM567" s="394"/>
      <c r="RAN567" s="394"/>
      <c r="RAO567" s="394"/>
      <c r="RAP567" s="394"/>
      <c r="RAQ567" s="394"/>
      <c r="RAR567" s="394"/>
      <c r="RAS567" s="394"/>
      <c r="RAT567" s="394"/>
      <c r="RAU567" s="394"/>
      <c r="RAV567" s="394"/>
      <c r="RAW567" s="394"/>
      <c r="RAX567" s="394"/>
      <c r="RAY567" s="394"/>
      <c r="RAZ567" s="394"/>
      <c r="RBA567" s="394"/>
      <c r="RBB567" s="394"/>
      <c r="RBC567" s="394"/>
      <c r="RBD567" s="394"/>
      <c r="RBE567" s="394"/>
      <c r="RBF567" s="394"/>
      <c r="RBG567" s="394"/>
      <c r="RBH567" s="394"/>
      <c r="RBI567" s="394"/>
      <c r="RBJ567" s="394"/>
      <c r="RBK567" s="394"/>
      <c r="RBL567" s="394"/>
      <c r="RBM567" s="394"/>
      <c r="RBN567" s="394"/>
      <c r="RBO567" s="394"/>
      <c r="RBP567" s="394"/>
      <c r="RBQ567" s="394"/>
      <c r="RBR567" s="394"/>
      <c r="RBS567" s="394"/>
      <c r="RBT567" s="394"/>
      <c r="RBU567" s="394"/>
      <c r="RBV567" s="394"/>
      <c r="RBW567" s="394"/>
      <c r="RBX567" s="394"/>
      <c r="RBY567" s="394"/>
      <c r="RBZ567" s="394"/>
      <c r="RCA567" s="394"/>
      <c r="RCB567" s="394"/>
      <c r="RCC567" s="394"/>
      <c r="RCD567" s="394"/>
      <c r="RCE567" s="394"/>
      <c r="RCF567" s="394"/>
      <c r="RCG567" s="394"/>
      <c r="RCH567" s="394"/>
      <c r="RCI567" s="394"/>
      <c r="RCJ567" s="394"/>
      <c r="RCK567" s="394"/>
      <c r="RCL567" s="394"/>
      <c r="RCM567" s="394"/>
      <c r="RCN567" s="394"/>
      <c r="RCO567" s="394"/>
      <c r="RCP567" s="394"/>
      <c r="RCQ567" s="394"/>
      <c r="RCR567" s="394"/>
      <c r="RCS567" s="394"/>
      <c r="RCT567" s="394"/>
      <c r="RCU567" s="394"/>
      <c r="RCV567" s="394"/>
      <c r="RCW567" s="394"/>
      <c r="RCX567" s="394"/>
      <c r="RCY567" s="394"/>
      <c r="RCZ567" s="394"/>
      <c r="RDA567" s="394"/>
      <c r="RDB567" s="394"/>
      <c r="RDC567" s="394"/>
      <c r="RDD567" s="394"/>
      <c r="RDE567" s="394"/>
      <c r="RDF567" s="394"/>
      <c r="RDG567" s="394"/>
      <c r="RDH567" s="394"/>
      <c r="RDI567" s="394"/>
      <c r="RDJ567" s="394"/>
      <c r="RDK567" s="394"/>
      <c r="RDL567" s="394"/>
      <c r="RDM567" s="394"/>
      <c r="RDN567" s="394"/>
      <c r="RDO567" s="394"/>
      <c r="RDP567" s="394"/>
      <c r="RDQ567" s="394"/>
      <c r="RDR567" s="394"/>
      <c r="RDS567" s="394"/>
      <c r="RDT567" s="394"/>
      <c r="RDU567" s="394"/>
      <c r="RDV567" s="394"/>
      <c r="RDW567" s="394"/>
      <c r="RDX567" s="394"/>
      <c r="RDY567" s="394"/>
      <c r="RDZ567" s="394"/>
      <c r="REA567" s="394"/>
      <c r="REB567" s="394"/>
      <c r="REC567" s="394"/>
      <c r="RED567" s="394"/>
      <c r="REE567" s="394"/>
      <c r="REF567" s="394"/>
      <c r="REG567" s="394"/>
      <c r="REH567" s="394"/>
      <c r="REI567" s="394"/>
      <c r="REJ567" s="394"/>
      <c r="REK567" s="394"/>
      <c r="REL567" s="394"/>
      <c r="REM567" s="394"/>
      <c r="REN567" s="394"/>
      <c r="REO567" s="394"/>
      <c r="REP567" s="394"/>
      <c r="REQ567" s="394"/>
      <c r="RER567" s="394"/>
      <c r="RES567" s="394"/>
      <c r="RET567" s="394"/>
      <c r="REU567" s="394"/>
      <c r="REV567" s="394"/>
      <c r="REW567" s="394"/>
      <c r="REX567" s="394"/>
      <c r="REY567" s="394"/>
      <c r="REZ567" s="394"/>
      <c r="RFA567" s="394"/>
      <c r="RFB567" s="394"/>
      <c r="RFC567" s="394"/>
      <c r="RFD567" s="394"/>
      <c r="RFE567" s="394"/>
      <c r="RFF567" s="394"/>
      <c r="RFG567" s="394"/>
      <c r="RFH567" s="394"/>
      <c r="RFI567" s="394"/>
      <c r="RFJ567" s="394"/>
      <c r="RFK567" s="394"/>
      <c r="RFL567" s="394"/>
      <c r="RFM567" s="394"/>
      <c r="RFN567" s="394"/>
      <c r="RFO567" s="394"/>
      <c r="RFP567" s="394"/>
      <c r="RFQ567" s="394"/>
      <c r="RFR567" s="394"/>
      <c r="RFS567" s="394"/>
      <c r="RFT567" s="394"/>
      <c r="RFU567" s="394"/>
      <c r="RFV567" s="394"/>
      <c r="RFW567" s="394"/>
      <c r="RFX567" s="394"/>
      <c r="RFY567" s="394"/>
      <c r="RFZ567" s="394"/>
      <c r="RGA567" s="394"/>
      <c r="RGB567" s="394"/>
      <c r="RGC567" s="394"/>
      <c r="RGD567" s="394"/>
      <c r="RGE567" s="394"/>
      <c r="RGF567" s="394"/>
      <c r="RGG567" s="394"/>
      <c r="RGH567" s="394"/>
      <c r="RGI567" s="394"/>
      <c r="RGJ567" s="394"/>
      <c r="RGK567" s="394"/>
      <c r="RGL567" s="394"/>
      <c r="RGM567" s="394"/>
      <c r="RGN567" s="394"/>
      <c r="RGO567" s="394"/>
      <c r="RGP567" s="394"/>
      <c r="RGQ567" s="394"/>
      <c r="RGR567" s="394"/>
      <c r="RGS567" s="394"/>
      <c r="RGT567" s="394"/>
      <c r="RGU567" s="394"/>
      <c r="RGV567" s="394"/>
      <c r="RGW567" s="394"/>
      <c r="RGX567" s="394"/>
      <c r="RGY567" s="394"/>
      <c r="RGZ567" s="394"/>
      <c r="RHA567" s="394"/>
      <c r="RHB567" s="394"/>
      <c r="RHC567" s="394"/>
      <c r="RHD567" s="394"/>
      <c r="RHE567" s="394"/>
      <c r="RHF567" s="394"/>
      <c r="RHG567" s="394"/>
      <c r="RHH567" s="394"/>
      <c r="RHI567" s="394"/>
      <c r="RHJ567" s="394"/>
      <c r="RHK567" s="394"/>
      <c r="RHL567" s="394"/>
      <c r="RHM567" s="394"/>
      <c r="RHN567" s="394"/>
      <c r="RHO567" s="394"/>
      <c r="RHP567" s="394"/>
      <c r="RHQ567" s="394"/>
      <c r="RHR567" s="394"/>
      <c r="RHS567" s="394"/>
      <c r="RHT567" s="394"/>
      <c r="RHU567" s="394"/>
      <c r="RHV567" s="394"/>
      <c r="RHW567" s="394"/>
      <c r="RHX567" s="394"/>
      <c r="RHY567" s="394"/>
      <c r="RHZ567" s="394"/>
      <c r="RIA567" s="394"/>
      <c r="RIB567" s="394"/>
      <c r="RIC567" s="394"/>
      <c r="RID567" s="394"/>
      <c r="RIE567" s="394"/>
      <c r="RIF567" s="394"/>
      <c r="RIG567" s="394"/>
      <c r="RIH567" s="394"/>
      <c r="RII567" s="394"/>
      <c r="RIJ567" s="394"/>
      <c r="RIK567" s="394"/>
      <c r="RIL567" s="394"/>
      <c r="RIM567" s="394"/>
      <c r="RIN567" s="394"/>
      <c r="RIO567" s="394"/>
      <c r="RIP567" s="394"/>
      <c r="RIQ567" s="394"/>
      <c r="RIR567" s="394"/>
      <c r="RIS567" s="394"/>
      <c r="RIT567" s="394"/>
      <c r="RIU567" s="394"/>
      <c r="RIV567" s="394"/>
      <c r="RIW567" s="394"/>
      <c r="RIX567" s="394"/>
      <c r="RIY567" s="394"/>
      <c r="RIZ567" s="394"/>
      <c r="RJA567" s="394"/>
      <c r="RJB567" s="394"/>
      <c r="RJC567" s="394"/>
      <c r="RJD567" s="394"/>
      <c r="RJE567" s="394"/>
      <c r="RJF567" s="394"/>
      <c r="RJG567" s="394"/>
      <c r="RJH567" s="394"/>
      <c r="RJI567" s="394"/>
      <c r="RJJ567" s="394"/>
      <c r="RJK567" s="394"/>
      <c r="RJL567" s="394"/>
      <c r="RJM567" s="394"/>
      <c r="RJN567" s="394"/>
      <c r="RJO567" s="394"/>
      <c r="RJP567" s="394"/>
      <c r="RJQ567" s="394"/>
      <c r="RJR567" s="394"/>
      <c r="RJS567" s="394"/>
      <c r="RJT567" s="394"/>
      <c r="RJU567" s="394"/>
      <c r="RJV567" s="394"/>
      <c r="RJW567" s="394"/>
      <c r="RJX567" s="394"/>
      <c r="RJY567" s="394"/>
      <c r="RJZ567" s="394"/>
      <c r="RKA567" s="394"/>
      <c r="RKB567" s="394"/>
      <c r="RKC567" s="394"/>
      <c r="RKD567" s="394"/>
      <c r="RKE567" s="394"/>
      <c r="RKF567" s="394"/>
      <c r="RKG567" s="394"/>
      <c r="RKH567" s="394"/>
      <c r="RKI567" s="394"/>
      <c r="RKJ567" s="394"/>
      <c r="RKK567" s="394"/>
      <c r="RKL567" s="394"/>
      <c r="RKM567" s="394"/>
      <c r="RKN567" s="394"/>
      <c r="RKO567" s="394"/>
      <c r="RKP567" s="394"/>
      <c r="RKQ567" s="394"/>
      <c r="RKR567" s="394"/>
      <c r="RKS567" s="394"/>
      <c r="RKT567" s="394"/>
      <c r="RKU567" s="394"/>
      <c r="RKV567" s="394"/>
      <c r="RKW567" s="394"/>
      <c r="RKX567" s="394"/>
      <c r="RKY567" s="394"/>
      <c r="RKZ567" s="394"/>
      <c r="RLA567" s="394"/>
      <c r="RLB567" s="394"/>
      <c r="RLC567" s="394"/>
      <c r="RLD567" s="394"/>
      <c r="RLE567" s="394"/>
      <c r="RLF567" s="394"/>
      <c r="RLG567" s="394"/>
      <c r="RLH567" s="394"/>
      <c r="RLI567" s="394"/>
      <c r="RLJ567" s="394"/>
      <c r="RLK567" s="394"/>
      <c r="RLL567" s="394"/>
      <c r="RLM567" s="394"/>
      <c r="RLN567" s="394"/>
      <c r="RLO567" s="394"/>
      <c r="RLP567" s="394"/>
      <c r="RLQ567" s="394"/>
      <c r="RLR567" s="394"/>
      <c r="RLS567" s="394"/>
      <c r="RLT567" s="394"/>
      <c r="RLU567" s="394"/>
      <c r="RLV567" s="394"/>
      <c r="RLW567" s="394"/>
      <c r="RLX567" s="394"/>
      <c r="RLY567" s="394"/>
      <c r="RLZ567" s="394"/>
      <c r="RMA567" s="394"/>
      <c r="RMB567" s="394"/>
      <c r="RMC567" s="394"/>
      <c r="RMD567" s="394"/>
      <c r="RME567" s="394"/>
      <c r="RMF567" s="394"/>
      <c r="RMG567" s="394"/>
      <c r="RMH567" s="394"/>
      <c r="RMI567" s="394"/>
      <c r="RMJ567" s="394"/>
      <c r="RMK567" s="394"/>
      <c r="RML567" s="394"/>
      <c r="RMM567" s="394"/>
      <c r="RMN567" s="394"/>
      <c r="RMO567" s="394"/>
      <c r="RMP567" s="394"/>
      <c r="RMQ567" s="394"/>
      <c r="RMR567" s="394"/>
      <c r="RMS567" s="394"/>
      <c r="RMT567" s="394"/>
      <c r="RMU567" s="394"/>
      <c r="RMV567" s="394"/>
      <c r="RMW567" s="394"/>
      <c r="RMX567" s="394"/>
      <c r="RMY567" s="394"/>
      <c r="RMZ567" s="394"/>
      <c r="RNA567" s="394"/>
      <c r="RNB567" s="394"/>
      <c r="RNC567" s="394"/>
      <c r="RND567" s="394"/>
      <c r="RNE567" s="394"/>
      <c r="RNF567" s="394"/>
      <c r="RNG567" s="394"/>
      <c r="RNH567" s="394"/>
      <c r="RNI567" s="394"/>
      <c r="RNJ567" s="394"/>
      <c r="RNK567" s="394"/>
      <c r="RNL567" s="394"/>
      <c r="RNM567" s="394"/>
      <c r="RNN567" s="394"/>
      <c r="RNO567" s="394"/>
      <c r="RNP567" s="394"/>
      <c r="RNQ567" s="394"/>
      <c r="RNR567" s="394"/>
      <c r="RNS567" s="394"/>
      <c r="RNT567" s="394"/>
      <c r="RNU567" s="394"/>
      <c r="RNV567" s="394"/>
      <c r="RNW567" s="394"/>
      <c r="RNX567" s="394"/>
      <c r="RNY567" s="394"/>
      <c r="RNZ567" s="394"/>
      <c r="ROA567" s="394"/>
      <c r="ROB567" s="394"/>
      <c r="ROC567" s="394"/>
      <c r="ROD567" s="394"/>
      <c r="ROE567" s="394"/>
      <c r="ROF567" s="394"/>
      <c r="ROG567" s="394"/>
      <c r="ROH567" s="394"/>
      <c r="ROI567" s="394"/>
      <c r="ROJ567" s="394"/>
      <c r="ROK567" s="394"/>
      <c r="ROL567" s="394"/>
      <c r="ROM567" s="394"/>
      <c r="RON567" s="394"/>
      <c r="ROO567" s="394"/>
      <c r="ROP567" s="394"/>
      <c r="ROQ567" s="394"/>
      <c r="ROR567" s="394"/>
      <c r="ROS567" s="394"/>
      <c r="ROT567" s="394"/>
      <c r="ROU567" s="394"/>
      <c r="ROV567" s="394"/>
      <c r="ROW567" s="394"/>
      <c r="ROX567" s="394"/>
      <c r="ROY567" s="394"/>
      <c r="ROZ567" s="394"/>
      <c r="RPA567" s="394"/>
      <c r="RPB567" s="394"/>
      <c r="RPC567" s="394"/>
      <c r="RPD567" s="394"/>
      <c r="RPE567" s="394"/>
      <c r="RPF567" s="394"/>
      <c r="RPG567" s="394"/>
      <c r="RPH567" s="394"/>
      <c r="RPI567" s="394"/>
      <c r="RPJ567" s="394"/>
      <c r="RPK567" s="394"/>
      <c r="RPL567" s="394"/>
      <c r="RPM567" s="394"/>
      <c r="RPN567" s="394"/>
      <c r="RPO567" s="394"/>
      <c r="RPP567" s="394"/>
      <c r="RPQ567" s="394"/>
      <c r="RPR567" s="394"/>
      <c r="RPS567" s="394"/>
      <c r="RPT567" s="394"/>
      <c r="RPU567" s="394"/>
      <c r="RPV567" s="394"/>
      <c r="RPW567" s="394"/>
      <c r="RPX567" s="394"/>
      <c r="RPY567" s="394"/>
      <c r="RPZ567" s="394"/>
      <c r="RQA567" s="394"/>
      <c r="RQB567" s="394"/>
      <c r="RQC567" s="394"/>
      <c r="RQD567" s="394"/>
      <c r="RQE567" s="394"/>
      <c r="RQF567" s="394"/>
      <c r="RQG567" s="394"/>
      <c r="RQH567" s="394"/>
      <c r="RQI567" s="394"/>
      <c r="RQJ567" s="394"/>
      <c r="RQK567" s="394"/>
      <c r="RQL567" s="394"/>
      <c r="RQM567" s="394"/>
      <c r="RQN567" s="394"/>
      <c r="RQO567" s="394"/>
      <c r="RQP567" s="394"/>
      <c r="RQQ567" s="394"/>
      <c r="RQR567" s="394"/>
      <c r="RQS567" s="394"/>
      <c r="RQT567" s="394"/>
      <c r="RQU567" s="394"/>
      <c r="RQV567" s="394"/>
      <c r="RQW567" s="394"/>
      <c r="RQX567" s="394"/>
      <c r="RQY567" s="394"/>
      <c r="RQZ567" s="394"/>
      <c r="RRA567" s="394"/>
      <c r="RRB567" s="394"/>
      <c r="RRC567" s="394"/>
      <c r="RRD567" s="394"/>
      <c r="RRE567" s="394"/>
      <c r="RRF567" s="394"/>
      <c r="RRG567" s="394"/>
      <c r="RRH567" s="394"/>
      <c r="RRI567" s="394"/>
      <c r="RRJ567" s="394"/>
      <c r="RRK567" s="394"/>
      <c r="RRL567" s="394"/>
      <c r="RRM567" s="394"/>
      <c r="RRN567" s="394"/>
      <c r="RRO567" s="394"/>
      <c r="RRP567" s="394"/>
      <c r="RRQ567" s="394"/>
      <c r="RRR567" s="394"/>
      <c r="RRS567" s="394"/>
      <c r="RRT567" s="394"/>
      <c r="RRU567" s="394"/>
      <c r="RRV567" s="394"/>
      <c r="RRW567" s="394"/>
      <c r="RRX567" s="394"/>
      <c r="RRY567" s="394"/>
      <c r="RRZ567" s="394"/>
      <c r="RSA567" s="394"/>
      <c r="RSB567" s="394"/>
      <c r="RSC567" s="394"/>
      <c r="RSD567" s="394"/>
      <c r="RSE567" s="394"/>
      <c r="RSF567" s="394"/>
      <c r="RSG567" s="394"/>
      <c r="RSH567" s="394"/>
      <c r="RSI567" s="394"/>
      <c r="RSJ567" s="394"/>
      <c r="RSK567" s="394"/>
      <c r="RSL567" s="394"/>
      <c r="RSM567" s="394"/>
      <c r="RSN567" s="394"/>
      <c r="RSO567" s="394"/>
      <c r="RSP567" s="394"/>
      <c r="RSQ567" s="394"/>
      <c r="RSR567" s="394"/>
      <c r="RSS567" s="394"/>
      <c r="RST567" s="394"/>
      <c r="RSU567" s="394"/>
      <c r="RSV567" s="394"/>
      <c r="RSW567" s="394"/>
      <c r="RSX567" s="394"/>
      <c r="RSY567" s="394"/>
      <c r="RSZ567" s="394"/>
      <c r="RTA567" s="394"/>
      <c r="RTB567" s="394"/>
      <c r="RTC567" s="394"/>
      <c r="RTD567" s="394"/>
      <c r="RTE567" s="394"/>
      <c r="RTF567" s="394"/>
      <c r="RTG567" s="394"/>
      <c r="RTH567" s="394"/>
      <c r="RTI567" s="394"/>
      <c r="RTJ567" s="394"/>
      <c r="RTK567" s="394"/>
      <c r="RTL567" s="394"/>
      <c r="RTM567" s="394"/>
      <c r="RTN567" s="394"/>
      <c r="RTO567" s="394"/>
      <c r="RTP567" s="394"/>
      <c r="RTQ567" s="394"/>
      <c r="RTR567" s="394"/>
      <c r="RTS567" s="394"/>
      <c r="RTT567" s="394"/>
      <c r="RTU567" s="394"/>
      <c r="RTV567" s="394"/>
      <c r="RTW567" s="394"/>
      <c r="RTX567" s="394"/>
      <c r="RTY567" s="394"/>
      <c r="RTZ567" s="394"/>
      <c r="RUA567" s="394"/>
      <c r="RUB567" s="394"/>
      <c r="RUC567" s="394"/>
      <c r="RUD567" s="394"/>
      <c r="RUE567" s="394"/>
      <c r="RUF567" s="394"/>
      <c r="RUG567" s="394"/>
      <c r="RUH567" s="394"/>
      <c r="RUI567" s="394"/>
      <c r="RUJ567" s="394"/>
      <c r="RUK567" s="394"/>
      <c r="RUL567" s="394"/>
      <c r="RUM567" s="394"/>
      <c r="RUN567" s="394"/>
      <c r="RUO567" s="394"/>
      <c r="RUP567" s="394"/>
      <c r="RUQ567" s="394"/>
      <c r="RUR567" s="394"/>
      <c r="RUS567" s="394"/>
      <c r="RUT567" s="394"/>
      <c r="RUU567" s="394"/>
      <c r="RUV567" s="394"/>
      <c r="RUW567" s="394"/>
      <c r="RUX567" s="394"/>
      <c r="RUY567" s="394"/>
      <c r="RUZ567" s="394"/>
      <c r="RVA567" s="394"/>
      <c r="RVB567" s="394"/>
      <c r="RVC567" s="394"/>
      <c r="RVD567" s="394"/>
      <c r="RVE567" s="394"/>
      <c r="RVF567" s="394"/>
      <c r="RVG567" s="394"/>
      <c r="RVH567" s="394"/>
      <c r="RVI567" s="394"/>
      <c r="RVJ567" s="394"/>
      <c r="RVK567" s="394"/>
      <c r="RVL567" s="394"/>
      <c r="RVM567" s="394"/>
      <c r="RVN567" s="394"/>
      <c r="RVO567" s="394"/>
      <c r="RVP567" s="394"/>
      <c r="RVQ567" s="394"/>
      <c r="RVR567" s="394"/>
      <c r="RVS567" s="394"/>
      <c r="RVT567" s="394"/>
      <c r="RVU567" s="394"/>
      <c r="RVV567" s="394"/>
      <c r="RVW567" s="394"/>
      <c r="RVX567" s="394"/>
      <c r="RVY567" s="394"/>
      <c r="RVZ567" s="394"/>
      <c r="RWA567" s="394"/>
      <c r="RWB567" s="394"/>
      <c r="RWC567" s="394"/>
      <c r="RWD567" s="394"/>
      <c r="RWE567" s="394"/>
      <c r="RWF567" s="394"/>
      <c r="RWG567" s="394"/>
      <c r="RWH567" s="394"/>
      <c r="RWI567" s="394"/>
      <c r="RWJ567" s="394"/>
      <c r="RWK567" s="394"/>
      <c r="RWL567" s="394"/>
      <c r="RWM567" s="394"/>
      <c r="RWN567" s="394"/>
      <c r="RWO567" s="394"/>
      <c r="RWP567" s="394"/>
      <c r="RWQ567" s="394"/>
      <c r="RWR567" s="394"/>
      <c r="RWS567" s="394"/>
      <c r="RWT567" s="394"/>
      <c r="RWU567" s="394"/>
      <c r="RWV567" s="394"/>
      <c r="RWW567" s="394"/>
      <c r="RWX567" s="394"/>
      <c r="RWY567" s="394"/>
      <c r="RWZ567" s="394"/>
      <c r="RXA567" s="394"/>
      <c r="RXB567" s="394"/>
      <c r="RXC567" s="394"/>
      <c r="RXD567" s="394"/>
      <c r="RXE567" s="394"/>
      <c r="RXF567" s="394"/>
      <c r="RXG567" s="394"/>
      <c r="RXH567" s="394"/>
      <c r="RXI567" s="394"/>
      <c r="RXJ567" s="394"/>
      <c r="RXK567" s="394"/>
      <c r="RXL567" s="394"/>
      <c r="RXM567" s="394"/>
      <c r="RXN567" s="394"/>
      <c r="RXO567" s="394"/>
      <c r="RXP567" s="394"/>
      <c r="RXQ567" s="394"/>
      <c r="RXR567" s="394"/>
      <c r="RXS567" s="394"/>
      <c r="RXT567" s="394"/>
      <c r="RXU567" s="394"/>
      <c r="RXV567" s="394"/>
      <c r="RXW567" s="394"/>
      <c r="RXX567" s="394"/>
      <c r="RXY567" s="394"/>
      <c r="RXZ567" s="394"/>
      <c r="RYA567" s="394"/>
      <c r="RYB567" s="394"/>
      <c r="RYC567" s="394"/>
      <c r="RYD567" s="394"/>
      <c r="RYE567" s="394"/>
      <c r="RYF567" s="394"/>
      <c r="RYG567" s="394"/>
      <c r="RYH567" s="394"/>
      <c r="RYI567" s="394"/>
      <c r="RYJ567" s="394"/>
      <c r="RYK567" s="394"/>
      <c r="RYL567" s="394"/>
      <c r="RYM567" s="394"/>
      <c r="RYN567" s="394"/>
      <c r="RYO567" s="394"/>
      <c r="RYP567" s="394"/>
      <c r="RYQ567" s="394"/>
      <c r="RYR567" s="394"/>
      <c r="RYS567" s="394"/>
      <c r="RYT567" s="394"/>
      <c r="RYU567" s="394"/>
      <c r="RYV567" s="394"/>
      <c r="RYW567" s="394"/>
      <c r="RYX567" s="394"/>
      <c r="RYY567" s="394"/>
      <c r="RYZ567" s="394"/>
      <c r="RZA567" s="394"/>
      <c r="RZB567" s="394"/>
      <c r="RZC567" s="394"/>
      <c r="RZD567" s="394"/>
      <c r="RZE567" s="394"/>
      <c r="RZF567" s="394"/>
      <c r="RZG567" s="394"/>
      <c r="RZH567" s="394"/>
      <c r="RZI567" s="394"/>
      <c r="RZJ567" s="394"/>
      <c r="RZK567" s="394"/>
      <c r="RZL567" s="394"/>
      <c r="RZM567" s="394"/>
      <c r="RZN567" s="394"/>
      <c r="RZO567" s="394"/>
      <c r="RZP567" s="394"/>
      <c r="RZQ567" s="394"/>
      <c r="RZR567" s="394"/>
      <c r="RZS567" s="394"/>
      <c r="RZT567" s="394"/>
      <c r="RZU567" s="394"/>
      <c r="RZV567" s="394"/>
      <c r="RZW567" s="394"/>
      <c r="RZX567" s="394"/>
      <c r="RZY567" s="394"/>
      <c r="RZZ567" s="394"/>
      <c r="SAA567" s="394"/>
      <c r="SAB567" s="394"/>
      <c r="SAC567" s="394"/>
      <c r="SAD567" s="394"/>
      <c r="SAE567" s="394"/>
      <c r="SAF567" s="394"/>
      <c r="SAG567" s="394"/>
      <c r="SAH567" s="394"/>
      <c r="SAI567" s="394"/>
      <c r="SAJ567" s="394"/>
      <c r="SAK567" s="394"/>
      <c r="SAL567" s="394"/>
      <c r="SAM567" s="394"/>
      <c r="SAN567" s="394"/>
      <c r="SAO567" s="394"/>
      <c r="SAP567" s="394"/>
      <c r="SAQ567" s="394"/>
      <c r="SAR567" s="394"/>
      <c r="SAS567" s="394"/>
      <c r="SAT567" s="394"/>
      <c r="SAU567" s="394"/>
      <c r="SAV567" s="394"/>
      <c r="SAW567" s="394"/>
      <c r="SAX567" s="394"/>
      <c r="SAY567" s="394"/>
      <c r="SAZ567" s="394"/>
      <c r="SBA567" s="394"/>
      <c r="SBB567" s="394"/>
      <c r="SBC567" s="394"/>
      <c r="SBD567" s="394"/>
      <c r="SBE567" s="394"/>
      <c r="SBF567" s="394"/>
      <c r="SBG567" s="394"/>
      <c r="SBH567" s="394"/>
      <c r="SBI567" s="394"/>
      <c r="SBJ567" s="394"/>
      <c r="SBK567" s="394"/>
      <c r="SBL567" s="394"/>
      <c r="SBM567" s="394"/>
      <c r="SBN567" s="394"/>
      <c r="SBO567" s="394"/>
      <c r="SBP567" s="394"/>
      <c r="SBQ567" s="394"/>
      <c r="SBR567" s="394"/>
      <c r="SBS567" s="394"/>
      <c r="SBT567" s="394"/>
      <c r="SBU567" s="394"/>
      <c r="SBV567" s="394"/>
      <c r="SBW567" s="394"/>
      <c r="SBX567" s="394"/>
      <c r="SBY567" s="394"/>
      <c r="SBZ567" s="394"/>
      <c r="SCA567" s="394"/>
      <c r="SCB567" s="394"/>
      <c r="SCC567" s="394"/>
      <c r="SCD567" s="394"/>
      <c r="SCE567" s="394"/>
      <c r="SCF567" s="394"/>
      <c r="SCG567" s="394"/>
      <c r="SCH567" s="394"/>
      <c r="SCI567" s="394"/>
      <c r="SCJ567" s="394"/>
      <c r="SCK567" s="394"/>
      <c r="SCL567" s="394"/>
      <c r="SCM567" s="394"/>
      <c r="SCN567" s="394"/>
      <c r="SCO567" s="394"/>
      <c r="SCP567" s="394"/>
      <c r="SCQ567" s="394"/>
      <c r="SCR567" s="394"/>
      <c r="SCS567" s="394"/>
      <c r="SCT567" s="394"/>
      <c r="SCU567" s="394"/>
      <c r="SCV567" s="394"/>
      <c r="SCW567" s="394"/>
      <c r="SCX567" s="394"/>
      <c r="SCY567" s="394"/>
      <c r="SCZ567" s="394"/>
      <c r="SDA567" s="394"/>
      <c r="SDB567" s="394"/>
      <c r="SDC567" s="394"/>
      <c r="SDD567" s="394"/>
      <c r="SDE567" s="394"/>
      <c r="SDF567" s="394"/>
      <c r="SDG567" s="394"/>
      <c r="SDH567" s="394"/>
      <c r="SDI567" s="394"/>
      <c r="SDJ567" s="394"/>
      <c r="SDK567" s="394"/>
      <c r="SDL567" s="394"/>
      <c r="SDM567" s="394"/>
      <c r="SDN567" s="394"/>
      <c r="SDO567" s="394"/>
      <c r="SDP567" s="394"/>
      <c r="SDQ567" s="394"/>
      <c r="SDR567" s="394"/>
      <c r="SDS567" s="394"/>
      <c r="SDT567" s="394"/>
      <c r="SDU567" s="394"/>
      <c r="SDV567" s="394"/>
      <c r="SDW567" s="394"/>
      <c r="SDX567" s="394"/>
      <c r="SDY567" s="394"/>
      <c r="SDZ567" s="394"/>
      <c r="SEA567" s="394"/>
      <c r="SEB567" s="394"/>
      <c r="SEC567" s="394"/>
      <c r="SED567" s="394"/>
      <c r="SEE567" s="394"/>
      <c r="SEF567" s="394"/>
      <c r="SEG567" s="394"/>
      <c r="SEH567" s="394"/>
      <c r="SEI567" s="394"/>
      <c r="SEJ567" s="394"/>
      <c r="SEK567" s="394"/>
      <c r="SEL567" s="394"/>
      <c r="SEM567" s="394"/>
      <c r="SEN567" s="394"/>
      <c r="SEO567" s="394"/>
      <c r="SEP567" s="394"/>
      <c r="SEQ567" s="394"/>
      <c r="SER567" s="394"/>
      <c r="SES567" s="394"/>
      <c r="SET567" s="394"/>
      <c r="SEU567" s="394"/>
      <c r="SEV567" s="394"/>
      <c r="SEW567" s="394"/>
      <c r="SEX567" s="394"/>
      <c r="SEY567" s="394"/>
      <c r="SEZ567" s="394"/>
      <c r="SFA567" s="394"/>
      <c r="SFB567" s="394"/>
      <c r="SFC567" s="394"/>
      <c r="SFD567" s="394"/>
      <c r="SFE567" s="394"/>
      <c r="SFF567" s="394"/>
      <c r="SFG567" s="394"/>
      <c r="SFH567" s="394"/>
      <c r="SFI567" s="394"/>
      <c r="SFJ567" s="394"/>
      <c r="SFK567" s="394"/>
      <c r="SFL567" s="394"/>
      <c r="SFM567" s="394"/>
      <c r="SFN567" s="394"/>
      <c r="SFO567" s="394"/>
      <c r="SFP567" s="394"/>
      <c r="SFQ567" s="394"/>
      <c r="SFR567" s="394"/>
      <c r="SFS567" s="394"/>
      <c r="SFT567" s="394"/>
      <c r="SFU567" s="394"/>
      <c r="SFV567" s="394"/>
      <c r="SFW567" s="394"/>
      <c r="SFX567" s="394"/>
      <c r="SFY567" s="394"/>
      <c r="SFZ567" s="394"/>
      <c r="SGA567" s="394"/>
      <c r="SGB567" s="394"/>
      <c r="SGC567" s="394"/>
      <c r="SGD567" s="394"/>
      <c r="SGE567" s="394"/>
      <c r="SGF567" s="394"/>
      <c r="SGG567" s="394"/>
      <c r="SGH567" s="394"/>
      <c r="SGI567" s="394"/>
      <c r="SGJ567" s="394"/>
      <c r="SGK567" s="394"/>
      <c r="SGL567" s="394"/>
      <c r="SGM567" s="394"/>
      <c r="SGN567" s="394"/>
      <c r="SGO567" s="394"/>
      <c r="SGP567" s="394"/>
      <c r="SGQ567" s="394"/>
      <c r="SGR567" s="394"/>
      <c r="SGS567" s="394"/>
      <c r="SGT567" s="394"/>
      <c r="SGU567" s="394"/>
      <c r="SGV567" s="394"/>
      <c r="SGW567" s="394"/>
      <c r="SGX567" s="394"/>
      <c r="SGY567" s="394"/>
      <c r="SGZ567" s="394"/>
      <c r="SHA567" s="394"/>
      <c r="SHB567" s="394"/>
      <c r="SHC567" s="394"/>
      <c r="SHD567" s="394"/>
      <c r="SHE567" s="394"/>
      <c r="SHF567" s="394"/>
      <c r="SHG567" s="394"/>
      <c r="SHH567" s="394"/>
      <c r="SHI567" s="394"/>
      <c r="SHJ567" s="394"/>
      <c r="SHK567" s="394"/>
      <c r="SHL567" s="394"/>
      <c r="SHM567" s="394"/>
      <c r="SHN567" s="394"/>
      <c r="SHO567" s="394"/>
      <c r="SHP567" s="394"/>
      <c r="SHQ567" s="394"/>
      <c r="SHR567" s="394"/>
      <c r="SHS567" s="394"/>
      <c r="SHT567" s="394"/>
      <c r="SHU567" s="394"/>
      <c r="SHV567" s="394"/>
      <c r="SHW567" s="394"/>
      <c r="SHX567" s="394"/>
      <c r="SHY567" s="394"/>
      <c r="SHZ567" s="394"/>
      <c r="SIA567" s="394"/>
      <c r="SIB567" s="394"/>
      <c r="SIC567" s="394"/>
      <c r="SID567" s="394"/>
      <c r="SIE567" s="394"/>
      <c r="SIF567" s="394"/>
      <c r="SIG567" s="394"/>
      <c r="SIH567" s="394"/>
      <c r="SII567" s="394"/>
      <c r="SIJ567" s="394"/>
      <c r="SIK567" s="394"/>
      <c r="SIL567" s="394"/>
      <c r="SIM567" s="394"/>
      <c r="SIN567" s="394"/>
      <c r="SIO567" s="394"/>
      <c r="SIP567" s="394"/>
      <c r="SIQ567" s="394"/>
      <c r="SIR567" s="394"/>
      <c r="SIS567" s="394"/>
      <c r="SIT567" s="394"/>
      <c r="SIU567" s="394"/>
      <c r="SIV567" s="394"/>
      <c r="SIW567" s="394"/>
      <c r="SIX567" s="394"/>
      <c r="SIY567" s="394"/>
      <c r="SIZ567" s="394"/>
      <c r="SJA567" s="394"/>
      <c r="SJB567" s="394"/>
      <c r="SJC567" s="394"/>
      <c r="SJD567" s="394"/>
      <c r="SJE567" s="394"/>
      <c r="SJF567" s="394"/>
      <c r="SJG567" s="394"/>
      <c r="SJH567" s="394"/>
      <c r="SJI567" s="394"/>
      <c r="SJJ567" s="394"/>
      <c r="SJK567" s="394"/>
      <c r="SJL567" s="394"/>
      <c r="SJM567" s="394"/>
      <c r="SJN567" s="394"/>
      <c r="SJO567" s="394"/>
      <c r="SJP567" s="394"/>
      <c r="SJQ567" s="394"/>
      <c r="SJR567" s="394"/>
      <c r="SJS567" s="394"/>
      <c r="SJT567" s="394"/>
      <c r="SJU567" s="394"/>
      <c r="SJV567" s="394"/>
      <c r="SJW567" s="394"/>
      <c r="SJX567" s="394"/>
      <c r="SJY567" s="394"/>
      <c r="SJZ567" s="394"/>
      <c r="SKA567" s="394"/>
      <c r="SKB567" s="394"/>
      <c r="SKC567" s="394"/>
      <c r="SKD567" s="394"/>
      <c r="SKE567" s="394"/>
      <c r="SKF567" s="394"/>
      <c r="SKG567" s="394"/>
      <c r="SKH567" s="394"/>
      <c r="SKI567" s="394"/>
      <c r="SKJ567" s="394"/>
      <c r="SKK567" s="394"/>
      <c r="SKL567" s="394"/>
      <c r="SKM567" s="394"/>
      <c r="SKN567" s="394"/>
      <c r="SKO567" s="394"/>
      <c r="SKP567" s="394"/>
      <c r="SKQ567" s="394"/>
      <c r="SKR567" s="394"/>
      <c r="SKS567" s="394"/>
      <c r="SKT567" s="394"/>
      <c r="SKU567" s="394"/>
      <c r="SKV567" s="394"/>
      <c r="SKW567" s="394"/>
      <c r="SKX567" s="394"/>
      <c r="SKY567" s="394"/>
      <c r="SKZ567" s="394"/>
      <c r="SLA567" s="394"/>
      <c r="SLB567" s="394"/>
      <c r="SLC567" s="394"/>
      <c r="SLD567" s="394"/>
      <c r="SLE567" s="394"/>
      <c r="SLF567" s="394"/>
      <c r="SLG567" s="394"/>
      <c r="SLH567" s="394"/>
      <c r="SLI567" s="394"/>
      <c r="SLJ567" s="394"/>
      <c r="SLK567" s="394"/>
      <c r="SLL567" s="394"/>
      <c r="SLM567" s="394"/>
      <c r="SLN567" s="394"/>
      <c r="SLO567" s="394"/>
      <c r="SLP567" s="394"/>
      <c r="SLQ567" s="394"/>
      <c r="SLR567" s="394"/>
      <c r="SLS567" s="394"/>
      <c r="SLT567" s="394"/>
      <c r="SLU567" s="394"/>
      <c r="SLV567" s="394"/>
      <c r="SLW567" s="394"/>
      <c r="SLX567" s="394"/>
      <c r="SLY567" s="394"/>
      <c r="SLZ567" s="394"/>
      <c r="SMA567" s="394"/>
      <c r="SMB567" s="394"/>
      <c r="SMC567" s="394"/>
      <c r="SMD567" s="394"/>
      <c r="SME567" s="394"/>
      <c r="SMF567" s="394"/>
      <c r="SMG567" s="394"/>
      <c r="SMH567" s="394"/>
      <c r="SMI567" s="394"/>
      <c r="SMJ567" s="394"/>
      <c r="SMK567" s="394"/>
      <c r="SML567" s="394"/>
      <c r="SMM567" s="394"/>
      <c r="SMN567" s="394"/>
      <c r="SMO567" s="394"/>
      <c r="SMP567" s="394"/>
      <c r="SMQ567" s="394"/>
      <c r="SMR567" s="394"/>
      <c r="SMS567" s="394"/>
      <c r="SMT567" s="394"/>
      <c r="SMU567" s="394"/>
      <c r="SMV567" s="394"/>
      <c r="SMW567" s="394"/>
      <c r="SMX567" s="394"/>
      <c r="SMY567" s="394"/>
      <c r="SMZ567" s="394"/>
      <c r="SNA567" s="394"/>
      <c r="SNB567" s="394"/>
      <c r="SNC567" s="394"/>
      <c r="SND567" s="394"/>
      <c r="SNE567" s="394"/>
      <c r="SNF567" s="394"/>
      <c r="SNG567" s="394"/>
      <c r="SNH567" s="394"/>
      <c r="SNI567" s="394"/>
      <c r="SNJ567" s="394"/>
      <c r="SNK567" s="394"/>
      <c r="SNL567" s="394"/>
      <c r="SNM567" s="394"/>
      <c r="SNN567" s="394"/>
      <c r="SNO567" s="394"/>
      <c r="SNP567" s="394"/>
      <c r="SNQ567" s="394"/>
      <c r="SNR567" s="394"/>
      <c r="SNS567" s="394"/>
      <c r="SNT567" s="394"/>
      <c r="SNU567" s="394"/>
      <c r="SNV567" s="394"/>
      <c r="SNW567" s="394"/>
      <c r="SNX567" s="394"/>
      <c r="SNY567" s="394"/>
      <c r="SNZ567" s="394"/>
      <c r="SOA567" s="394"/>
      <c r="SOB567" s="394"/>
      <c r="SOC567" s="394"/>
      <c r="SOD567" s="394"/>
      <c r="SOE567" s="394"/>
      <c r="SOF567" s="394"/>
      <c r="SOG567" s="394"/>
      <c r="SOH567" s="394"/>
      <c r="SOI567" s="394"/>
      <c r="SOJ567" s="394"/>
      <c r="SOK567" s="394"/>
      <c r="SOL567" s="394"/>
      <c r="SOM567" s="394"/>
      <c r="SON567" s="394"/>
      <c r="SOO567" s="394"/>
      <c r="SOP567" s="394"/>
      <c r="SOQ567" s="394"/>
      <c r="SOR567" s="394"/>
      <c r="SOS567" s="394"/>
      <c r="SOT567" s="394"/>
      <c r="SOU567" s="394"/>
      <c r="SOV567" s="394"/>
      <c r="SOW567" s="394"/>
      <c r="SOX567" s="394"/>
      <c r="SOY567" s="394"/>
      <c r="SOZ567" s="394"/>
      <c r="SPA567" s="394"/>
      <c r="SPB567" s="394"/>
      <c r="SPC567" s="394"/>
      <c r="SPD567" s="394"/>
      <c r="SPE567" s="394"/>
      <c r="SPF567" s="394"/>
      <c r="SPG567" s="394"/>
      <c r="SPH567" s="394"/>
      <c r="SPI567" s="394"/>
      <c r="SPJ567" s="394"/>
      <c r="SPK567" s="394"/>
      <c r="SPL567" s="394"/>
      <c r="SPM567" s="394"/>
      <c r="SPN567" s="394"/>
      <c r="SPO567" s="394"/>
      <c r="SPP567" s="394"/>
      <c r="SPQ567" s="394"/>
      <c r="SPR567" s="394"/>
      <c r="SPS567" s="394"/>
      <c r="SPT567" s="394"/>
      <c r="SPU567" s="394"/>
      <c r="SPV567" s="394"/>
      <c r="SPW567" s="394"/>
      <c r="SPX567" s="394"/>
      <c r="SPY567" s="394"/>
      <c r="SPZ567" s="394"/>
      <c r="SQA567" s="394"/>
      <c r="SQB567" s="394"/>
      <c r="SQC567" s="394"/>
      <c r="SQD567" s="394"/>
      <c r="SQE567" s="394"/>
      <c r="SQF567" s="394"/>
      <c r="SQG567" s="394"/>
      <c r="SQH567" s="394"/>
      <c r="SQI567" s="394"/>
      <c r="SQJ567" s="394"/>
      <c r="SQK567" s="394"/>
      <c r="SQL567" s="394"/>
      <c r="SQM567" s="394"/>
      <c r="SQN567" s="394"/>
      <c r="SQO567" s="394"/>
      <c r="SQP567" s="394"/>
      <c r="SQQ567" s="394"/>
      <c r="SQR567" s="394"/>
      <c r="SQS567" s="394"/>
      <c r="SQT567" s="394"/>
      <c r="SQU567" s="394"/>
      <c r="SQV567" s="394"/>
      <c r="SQW567" s="394"/>
      <c r="SQX567" s="394"/>
      <c r="SQY567" s="394"/>
      <c r="SQZ567" s="394"/>
      <c r="SRA567" s="394"/>
      <c r="SRB567" s="394"/>
      <c r="SRC567" s="394"/>
      <c r="SRD567" s="394"/>
      <c r="SRE567" s="394"/>
      <c r="SRF567" s="394"/>
      <c r="SRG567" s="394"/>
      <c r="SRH567" s="394"/>
      <c r="SRI567" s="394"/>
      <c r="SRJ567" s="394"/>
      <c r="SRK567" s="394"/>
      <c r="SRL567" s="394"/>
      <c r="SRM567" s="394"/>
      <c r="SRN567" s="394"/>
      <c r="SRO567" s="394"/>
      <c r="SRP567" s="394"/>
      <c r="SRQ567" s="394"/>
      <c r="SRR567" s="394"/>
      <c r="SRS567" s="394"/>
      <c r="SRT567" s="394"/>
      <c r="SRU567" s="394"/>
      <c r="SRV567" s="394"/>
      <c r="SRW567" s="394"/>
      <c r="SRX567" s="394"/>
      <c r="SRY567" s="394"/>
      <c r="SRZ567" s="394"/>
      <c r="SSA567" s="394"/>
      <c r="SSB567" s="394"/>
      <c r="SSC567" s="394"/>
      <c r="SSD567" s="394"/>
      <c r="SSE567" s="394"/>
      <c r="SSF567" s="394"/>
      <c r="SSG567" s="394"/>
      <c r="SSH567" s="394"/>
      <c r="SSI567" s="394"/>
      <c r="SSJ567" s="394"/>
      <c r="SSK567" s="394"/>
      <c r="SSL567" s="394"/>
      <c r="SSM567" s="394"/>
      <c r="SSN567" s="394"/>
      <c r="SSO567" s="394"/>
      <c r="SSP567" s="394"/>
      <c r="SSQ567" s="394"/>
      <c r="SSR567" s="394"/>
      <c r="SSS567" s="394"/>
      <c r="SST567" s="394"/>
      <c r="SSU567" s="394"/>
      <c r="SSV567" s="394"/>
      <c r="SSW567" s="394"/>
      <c r="SSX567" s="394"/>
      <c r="SSY567" s="394"/>
      <c r="SSZ567" s="394"/>
      <c r="STA567" s="394"/>
      <c r="STB567" s="394"/>
      <c r="STC567" s="394"/>
      <c r="STD567" s="394"/>
      <c r="STE567" s="394"/>
      <c r="STF567" s="394"/>
      <c r="STG567" s="394"/>
      <c r="STH567" s="394"/>
      <c r="STI567" s="394"/>
      <c r="STJ567" s="394"/>
      <c r="STK567" s="394"/>
      <c r="STL567" s="394"/>
      <c r="STM567" s="394"/>
      <c r="STN567" s="394"/>
      <c r="STO567" s="394"/>
      <c r="STP567" s="394"/>
      <c r="STQ567" s="394"/>
      <c r="STR567" s="394"/>
      <c r="STS567" s="394"/>
      <c r="STT567" s="394"/>
      <c r="STU567" s="394"/>
      <c r="STV567" s="394"/>
      <c r="STW567" s="394"/>
      <c r="STX567" s="394"/>
      <c r="STY567" s="394"/>
      <c r="STZ567" s="394"/>
      <c r="SUA567" s="394"/>
      <c r="SUB567" s="394"/>
      <c r="SUC567" s="394"/>
      <c r="SUD567" s="394"/>
      <c r="SUE567" s="394"/>
      <c r="SUF567" s="394"/>
      <c r="SUG567" s="394"/>
      <c r="SUH567" s="394"/>
      <c r="SUI567" s="394"/>
      <c r="SUJ567" s="394"/>
      <c r="SUK567" s="394"/>
      <c r="SUL567" s="394"/>
      <c r="SUM567" s="394"/>
      <c r="SUN567" s="394"/>
      <c r="SUO567" s="394"/>
      <c r="SUP567" s="394"/>
      <c r="SUQ567" s="394"/>
      <c r="SUR567" s="394"/>
      <c r="SUS567" s="394"/>
      <c r="SUT567" s="394"/>
      <c r="SUU567" s="394"/>
      <c r="SUV567" s="394"/>
      <c r="SUW567" s="394"/>
      <c r="SUX567" s="394"/>
      <c r="SUY567" s="394"/>
      <c r="SUZ567" s="394"/>
      <c r="SVA567" s="394"/>
      <c r="SVB567" s="394"/>
      <c r="SVC567" s="394"/>
      <c r="SVD567" s="394"/>
      <c r="SVE567" s="394"/>
      <c r="SVF567" s="394"/>
      <c r="SVG567" s="394"/>
      <c r="SVH567" s="394"/>
      <c r="SVI567" s="394"/>
      <c r="SVJ567" s="394"/>
      <c r="SVK567" s="394"/>
      <c r="SVL567" s="394"/>
      <c r="SVM567" s="394"/>
      <c r="SVN567" s="394"/>
      <c r="SVO567" s="394"/>
      <c r="SVP567" s="394"/>
      <c r="SVQ567" s="394"/>
      <c r="SVR567" s="394"/>
      <c r="SVS567" s="394"/>
      <c r="SVT567" s="394"/>
      <c r="SVU567" s="394"/>
      <c r="SVV567" s="394"/>
      <c r="SVW567" s="394"/>
      <c r="SVX567" s="394"/>
      <c r="SVY567" s="394"/>
      <c r="SVZ567" s="394"/>
      <c r="SWA567" s="394"/>
      <c r="SWB567" s="394"/>
      <c r="SWC567" s="394"/>
      <c r="SWD567" s="394"/>
      <c r="SWE567" s="394"/>
      <c r="SWF567" s="394"/>
      <c r="SWG567" s="394"/>
      <c r="SWH567" s="394"/>
      <c r="SWI567" s="394"/>
      <c r="SWJ567" s="394"/>
      <c r="SWK567" s="394"/>
      <c r="SWL567" s="394"/>
      <c r="SWM567" s="394"/>
      <c r="SWN567" s="394"/>
      <c r="SWO567" s="394"/>
      <c r="SWP567" s="394"/>
      <c r="SWQ567" s="394"/>
      <c r="SWR567" s="394"/>
      <c r="SWS567" s="394"/>
      <c r="SWT567" s="394"/>
      <c r="SWU567" s="394"/>
      <c r="SWV567" s="394"/>
      <c r="SWW567" s="394"/>
      <c r="SWX567" s="394"/>
      <c r="SWY567" s="394"/>
      <c r="SWZ567" s="394"/>
      <c r="SXA567" s="394"/>
      <c r="SXB567" s="394"/>
      <c r="SXC567" s="394"/>
      <c r="SXD567" s="394"/>
      <c r="SXE567" s="394"/>
      <c r="SXF567" s="394"/>
      <c r="SXG567" s="394"/>
      <c r="SXH567" s="394"/>
      <c r="SXI567" s="394"/>
      <c r="SXJ567" s="394"/>
      <c r="SXK567" s="394"/>
      <c r="SXL567" s="394"/>
      <c r="SXM567" s="394"/>
      <c r="SXN567" s="394"/>
      <c r="SXO567" s="394"/>
      <c r="SXP567" s="394"/>
      <c r="SXQ567" s="394"/>
      <c r="SXR567" s="394"/>
      <c r="SXS567" s="394"/>
      <c r="SXT567" s="394"/>
      <c r="SXU567" s="394"/>
      <c r="SXV567" s="394"/>
      <c r="SXW567" s="394"/>
      <c r="SXX567" s="394"/>
      <c r="SXY567" s="394"/>
      <c r="SXZ567" s="394"/>
      <c r="SYA567" s="394"/>
      <c r="SYB567" s="394"/>
      <c r="SYC567" s="394"/>
      <c r="SYD567" s="394"/>
      <c r="SYE567" s="394"/>
      <c r="SYF567" s="394"/>
      <c r="SYG567" s="394"/>
      <c r="SYH567" s="394"/>
      <c r="SYI567" s="394"/>
      <c r="SYJ567" s="394"/>
      <c r="SYK567" s="394"/>
      <c r="SYL567" s="394"/>
      <c r="SYM567" s="394"/>
      <c r="SYN567" s="394"/>
      <c r="SYO567" s="394"/>
      <c r="SYP567" s="394"/>
      <c r="SYQ567" s="394"/>
      <c r="SYR567" s="394"/>
      <c r="SYS567" s="394"/>
      <c r="SYT567" s="394"/>
      <c r="SYU567" s="394"/>
      <c r="SYV567" s="394"/>
      <c r="SYW567" s="394"/>
      <c r="SYX567" s="394"/>
      <c r="SYY567" s="394"/>
      <c r="SYZ567" s="394"/>
      <c r="SZA567" s="394"/>
      <c r="SZB567" s="394"/>
      <c r="SZC567" s="394"/>
      <c r="SZD567" s="394"/>
      <c r="SZE567" s="394"/>
      <c r="SZF567" s="394"/>
      <c r="SZG567" s="394"/>
      <c r="SZH567" s="394"/>
      <c r="SZI567" s="394"/>
      <c r="SZJ567" s="394"/>
      <c r="SZK567" s="394"/>
      <c r="SZL567" s="394"/>
      <c r="SZM567" s="394"/>
      <c r="SZN567" s="394"/>
      <c r="SZO567" s="394"/>
      <c r="SZP567" s="394"/>
      <c r="SZQ567" s="394"/>
      <c r="SZR567" s="394"/>
      <c r="SZS567" s="394"/>
      <c r="SZT567" s="394"/>
      <c r="SZU567" s="394"/>
      <c r="SZV567" s="394"/>
      <c r="SZW567" s="394"/>
      <c r="SZX567" s="394"/>
      <c r="SZY567" s="394"/>
      <c r="SZZ567" s="394"/>
      <c r="TAA567" s="394"/>
      <c r="TAB567" s="394"/>
      <c r="TAC567" s="394"/>
      <c r="TAD567" s="394"/>
      <c r="TAE567" s="394"/>
      <c r="TAF567" s="394"/>
      <c r="TAG567" s="394"/>
      <c r="TAH567" s="394"/>
      <c r="TAI567" s="394"/>
      <c r="TAJ567" s="394"/>
      <c r="TAK567" s="394"/>
      <c r="TAL567" s="394"/>
      <c r="TAM567" s="394"/>
      <c r="TAN567" s="394"/>
      <c r="TAO567" s="394"/>
      <c r="TAP567" s="394"/>
      <c r="TAQ567" s="394"/>
      <c r="TAR567" s="394"/>
      <c r="TAS567" s="394"/>
      <c r="TAT567" s="394"/>
      <c r="TAU567" s="394"/>
      <c r="TAV567" s="394"/>
      <c r="TAW567" s="394"/>
      <c r="TAX567" s="394"/>
      <c r="TAY567" s="394"/>
      <c r="TAZ567" s="394"/>
      <c r="TBA567" s="394"/>
      <c r="TBB567" s="394"/>
      <c r="TBC567" s="394"/>
      <c r="TBD567" s="394"/>
      <c r="TBE567" s="394"/>
      <c r="TBF567" s="394"/>
      <c r="TBG567" s="394"/>
      <c r="TBH567" s="394"/>
      <c r="TBI567" s="394"/>
      <c r="TBJ567" s="394"/>
      <c r="TBK567" s="394"/>
      <c r="TBL567" s="394"/>
      <c r="TBM567" s="394"/>
      <c r="TBN567" s="394"/>
      <c r="TBO567" s="394"/>
      <c r="TBP567" s="394"/>
      <c r="TBQ567" s="394"/>
      <c r="TBR567" s="394"/>
      <c r="TBS567" s="394"/>
      <c r="TBT567" s="394"/>
      <c r="TBU567" s="394"/>
      <c r="TBV567" s="394"/>
      <c r="TBW567" s="394"/>
      <c r="TBX567" s="394"/>
      <c r="TBY567" s="394"/>
      <c r="TBZ567" s="394"/>
      <c r="TCA567" s="394"/>
      <c r="TCB567" s="394"/>
      <c r="TCC567" s="394"/>
      <c r="TCD567" s="394"/>
      <c r="TCE567" s="394"/>
      <c r="TCF567" s="394"/>
      <c r="TCG567" s="394"/>
      <c r="TCH567" s="394"/>
      <c r="TCI567" s="394"/>
      <c r="TCJ567" s="394"/>
      <c r="TCK567" s="394"/>
      <c r="TCL567" s="394"/>
      <c r="TCM567" s="394"/>
      <c r="TCN567" s="394"/>
      <c r="TCO567" s="394"/>
      <c r="TCP567" s="394"/>
      <c r="TCQ567" s="394"/>
      <c r="TCR567" s="394"/>
      <c r="TCS567" s="394"/>
      <c r="TCT567" s="394"/>
      <c r="TCU567" s="394"/>
      <c r="TCV567" s="394"/>
      <c r="TCW567" s="394"/>
      <c r="TCX567" s="394"/>
      <c r="TCY567" s="394"/>
      <c r="TCZ567" s="394"/>
      <c r="TDA567" s="394"/>
      <c r="TDB567" s="394"/>
      <c r="TDC567" s="394"/>
      <c r="TDD567" s="394"/>
      <c r="TDE567" s="394"/>
      <c r="TDF567" s="394"/>
      <c r="TDG567" s="394"/>
      <c r="TDH567" s="394"/>
      <c r="TDI567" s="394"/>
      <c r="TDJ567" s="394"/>
      <c r="TDK567" s="394"/>
      <c r="TDL567" s="394"/>
      <c r="TDM567" s="394"/>
      <c r="TDN567" s="394"/>
      <c r="TDO567" s="394"/>
      <c r="TDP567" s="394"/>
      <c r="TDQ567" s="394"/>
      <c r="TDR567" s="394"/>
      <c r="TDS567" s="394"/>
      <c r="TDT567" s="394"/>
      <c r="TDU567" s="394"/>
      <c r="TDV567" s="394"/>
      <c r="TDW567" s="394"/>
      <c r="TDX567" s="394"/>
      <c r="TDY567" s="394"/>
      <c r="TDZ567" s="394"/>
      <c r="TEA567" s="394"/>
      <c r="TEB567" s="394"/>
      <c r="TEC567" s="394"/>
      <c r="TED567" s="394"/>
      <c r="TEE567" s="394"/>
      <c r="TEF567" s="394"/>
      <c r="TEG567" s="394"/>
      <c r="TEH567" s="394"/>
      <c r="TEI567" s="394"/>
      <c r="TEJ567" s="394"/>
      <c r="TEK567" s="394"/>
      <c r="TEL567" s="394"/>
      <c r="TEM567" s="394"/>
      <c r="TEN567" s="394"/>
      <c r="TEO567" s="394"/>
      <c r="TEP567" s="394"/>
      <c r="TEQ567" s="394"/>
      <c r="TER567" s="394"/>
      <c r="TES567" s="394"/>
      <c r="TET567" s="394"/>
      <c r="TEU567" s="394"/>
      <c r="TEV567" s="394"/>
      <c r="TEW567" s="394"/>
      <c r="TEX567" s="394"/>
      <c r="TEY567" s="394"/>
      <c r="TEZ567" s="394"/>
      <c r="TFA567" s="394"/>
      <c r="TFB567" s="394"/>
      <c r="TFC567" s="394"/>
      <c r="TFD567" s="394"/>
      <c r="TFE567" s="394"/>
      <c r="TFF567" s="394"/>
      <c r="TFG567" s="394"/>
      <c r="TFH567" s="394"/>
      <c r="TFI567" s="394"/>
      <c r="TFJ567" s="394"/>
      <c r="TFK567" s="394"/>
      <c r="TFL567" s="394"/>
      <c r="TFM567" s="394"/>
      <c r="TFN567" s="394"/>
      <c r="TFO567" s="394"/>
      <c r="TFP567" s="394"/>
      <c r="TFQ567" s="394"/>
      <c r="TFR567" s="394"/>
      <c r="TFS567" s="394"/>
      <c r="TFT567" s="394"/>
      <c r="TFU567" s="394"/>
      <c r="TFV567" s="394"/>
      <c r="TFW567" s="394"/>
      <c r="TFX567" s="394"/>
      <c r="TFY567" s="394"/>
      <c r="TFZ567" s="394"/>
      <c r="TGA567" s="394"/>
      <c r="TGB567" s="394"/>
      <c r="TGC567" s="394"/>
      <c r="TGD567" s="394"/>
      <c r="TGE567" s="394"/>
      <c r="TGF567" s="394"/>
      <c r="TGG567" s="394"/>
      <c r="TGH567" s="394"/>
      <c r="TGI567" s="394"/>
      <c r="TGJ567" s="394"/>
      <c r="TGK567" s="394"/>
      <c r="TGL567" s="394"/>
      <c r="TGM567" s="394"/>
      <c r="TGN567" s="394"/>
      <c r="TGO567" s="394"/>
      <c r="TGP567" s="394"/>
      <c r="TGQ567" s="394"/>
      <c r="TGR567" s="394"/>
      <c r="TGS567" s="394"/>
      <c r="TGT567" s="394"/>
      <c r="TGU567" s="394"/>
      <c r="TGV567" s="394"/>
      <c r="TGW567" s="394"/>
      <c r="TGX567" s="394"/>
      <c r="TGY567" s="394"/>
      <c r="TGZ567" s="394"/>
      <c r="THA567" s="394"/>
      <c r="THB567" s="394"/>
      <c r="THC567" s="394"/>
      <c r="THD567" s="394"/>
      <c r="THE567" s="394"/>
      <c r="THF567" s="394"/>
      <c r="THG567" s="394"/>
      <c r="THH567" s="394"/>
      <c r="THI567" s="394"/>
      <c r="THJ567" s="394"/>
      <c r="THK567" s="394"/>
      <c r="THL567" s="394"/>
      <c r="THM567" s="394"/>
      <c r="THN567" s="394"/>
      <c r="THO567" s="394"/>
      <c r="THP567" s="394"/>
      <c r="THQ567" s="394"/>
      <c r="THR567" s="394"/>
      <c r="THS567" s="394"/>
      <c r="THT567" s="394"/>
      <c r="THU567" s="394"/>
      <c r="THV567" s="394"/>
      <c r="THW567" s="394"/>
      <c r="THX567" s="394"/>
      <c r="THY567" s="394"/>
      <c r="THZ567" s="394"/>
      <c r="TIA567" s="394"/>
      <c r="TIB567" s="394"/>
      <c r="TIC567" s="394"/>
      <c r="TID567" s="394"/>
      <c r="TIE567" s="394"/>
      <c r="TIF567" s="394"/>
      <c r="TIG567" s="394"/>
      <c r="TIH567" s="394"/>
      <c r="TII567" s="394"/>
      <c r="TIJ567" s="394"/>
      <c r="TIK567" s="394"/>
      <c r="TIL567" s="394"/>
      <c r="TIM567" s="394"/>
      <c r="TIN567" s="394"/>
      <c r="TIO567" s="394"/>
      <c r="TIP567" s="394"/>
      <c r="TIQ567" s="394"/>
      <c r="TIR567" s="394"/>
      <c r="TIS567" s="394"/>
      <c r="TIT567" s="394"/>
      <c r="TIU567" s="394"/>
      <c r="TIV567" s="394"/>
      <c r="TIW567" s="394"/>
      <c r="TIX567" s="394"/>
      <c r="TIY567" s="394"/>
      <c r="TIZ567" s="394"/>
      <c r="TJA567" s="394"/>
      <c r="TJB567" s="394"/>
      <c r="TJC567" s="394"/>
      <c r="TJD567" s="394"/>
      <c r="TJE567" s="394"/>
      <c r="TJF567" s="394"/>
      <c r="TJG567" s="394"/>
      <c r="TJH567" s="394"/>
      <c r="TJI567" s="394"/>
      <c r="TJJ567" s="394"/>
      <c r="TJK567" s="394"/>
      <c r="TJL567" s="394"/>
      <c r="TJM567" s="394"/>
      <c r="TJN567" s="394"/>
      <c r="TJO567" s="394"/>
      <c r="TJP567" s="394"/>
      <c r="TJQ567" s="394"/>
      <c r="TJR567" s="394"/>
      <c r="TJS567" s="394"/>
      <c r="TJT567" s="394"/>
      <c r="TJU567" s="394"/>
      <c r="TJV567" s="394"/>
      <c r="TJW567" s="394"/>
      <c r="TJX567" s="394"/>
      <c r="TJY567" s="394"/>
      <c r="TJZ567" s="394"/>
      <c r="TKA567" s="394"/>
      <c r="TKB567" s="394"/>
      <c r="TKC567" s="394"/>
      <c r="TKD567" s="394"/>
      <c r="TKE567" s="394"/>
      <c r="TKF567" s="394"/>
      <c r="TKG567" s="394"/>
      <c r="TKH567" s="394"/>
      <c r="TKI567" s="394"/>
      <c r="TKJ567" s="394"/>
      <c r="TKK567" s="394"/>
      <c r="TKL567" s="394"/>
      <c r="TKM567" s="394"/>
      <c r="TKN567" s="394"/>
      <c r="TKO567" s="394"/>
      <c r="TKP567" s="394"/>
      <c r="TKQ567" s="394"/>
      <c r="TKR567" s="394"/>
      <c r="TKS567" s="394"/>
      <c r="TKT567" s="394"/>
      <c r="TKU567" s="394"/>
      <c r="TKV567" s="394"/>
      <c r="TKW567" s="394"/>
      <c r="TKX567" s="394"/>
      <c r="TKY567" s="394"/>
      <c r="TKZ567" s="394"/>
      <c r="TLA567" s="394"/>
      <c r="TLB567" s="394"/>
      <c r="TLC567" s="394"/>
      <c r="TLD567" s="394"/>
      <c r="TLE567" s="394"/>
      <c r="TLF567" s="394"/>
      <c r="TLG567" s="394"/>
      <c r="TLH567" s="394"/>
      <c r="TLI567" s="394"/>
      <c r="TLJ567" s="394"/>
      <c r="TLK567" s="394"/>
      <c r="TLL567" s="394"/>
      <c r="TLM567" s="394"/>
      <c r="TLN567" s="394"/>
      <c r="TLO567" s="394"/>
      <c r="TLP567" s="394"/>
      <c r="TLQ567" s="394"/>
      <c r="TLR567" s="394"/>
      <c r="TLS567" s="394"/>
      <c r="TLT567" s="394"/>
      <c r="TLU567" s="394"/>
      <c r="TLV567" s="394"/>
      <c r="TLW567" s="394"/>
      <c r="TLX567" s="394"/>
      <c r="TLY567" s="394"/>
      <c r="TLZ567" s="394"/>
      <c r="TMA567" s="394"/>
      <c r="TMB567" s="394"/>
      <c r="TMC567" s="394"/>
      <c r="TMD567" s="394"/>
      <c r="TME567" s="394"/>
      <c r="TMF567" s="394"/>
      <c r="TMG567" s="394"/>
      <c r="TMH567" s="394"/>
      <c r="TMI567" s="394"/>
      <c r="TMJ567" s="394"/>
      <c r="TMK567" s="394"/>
      <c r="TML567" s="394"/>
      <c r="TMM567" s="394"/>
      <c r="TMN567" s="394"/>
      <c r="TMO567" s="394"/>
      <c r="TMP567" s="394"/>
      <c r="TMQ567" s="394"/>
      <c r="TMR567" s="394"/>
      <c r="TMS567" s="394"/>
      <c r="TMT567" s="394"/>
      <c r="TMU567" s="394"/>
      <c r="TMV567" s="394"/>
      <c r="TMW567" s="394"/>
      <c r="TMX567" s="394"/>
      <c r="TMY567" s="394"/>
      <c r="TMZ567" s="394"/>
      <c r="TNA567" s="394"/>
      <c r="TNB567" s="394"/>
      <c r="TNC567" s="394"/>
      <c r="TND567" s="394"/>
      <c r="TNE567" s="394"/>
      <c r="TNF567" s="394"/>
      <c r="TNG567" s="394"/>
      <c r="TNH567" s="394"/>
      <c r="TNI567" s="394"/>
      <c r="TNJ567" s="394"/>
      <c r="TNK567" s="394"/>
      <c r="TNL567" s="394"/>
      <c r="TNM567" s="394"/>
      <c r="TNN567" s="394"/>
      <c r="TNO567" s="394"/>
      <c r="TNP567" s="394"/>
      <c r="TNQ567" s="394"/>
      <c r="TNR567" s="394"/>
      <c r="TNS567" s="394"/>
      <c r="TNT567" s="394"/>
      <c r="TNU567" s="394"/>
      <c r="TNV567" s="394"/>
      <c r="TNW567" s="394"/>
      <c r="TNX567" s="394"/>
      <c r="TNY567" s="394"/>
      <c r="TNZ567" s="394"/>
      <c r="TOA567" s="394"/>
      <c r="TOB567" s="394"/>
      <c r="TOC567" s="394"/>
      <c r="TOD567" s="394"/>
      <c r="TOE567" s="394"/>
      <c r="TOF567" s="394"/>
      <c r="TOG567" s="394"/>
      <c r="TOH567" s="394"/>
      <c r="TOI567" s="394"/>
      <c r="TOJ567" s="394"/>
      <c r="TOK567" s="394"/>
      <c r="TOL567" s="394"/>
      <c r="TOM567" s="394"/>
      <c r="TON567" s="394"/>
      <c r="TOO567" s="394"/>
      <c r="TOP567" s="394"/>
      <c r="TOQ567" s="394"/>
      <c r="TOR567" s="394"/>
      <c r="TOS567" s="394"/>
      <c r="TOT567" s="394"/>
      <c r="TOU567" s="394"/>
      <c r="TOV567" s="394"/>
      <c r="TOW567" s="394"/>
      <c r="TOX567" s="394"/>
      <c r="TOY567" s="394"/>
      <c r="TOZ567" s="394"/>
      <c r="TPA567" s="394"/>
      <c r="TPB567" s="394"/>
      <c r="TPC567" s="394"/>
      <c r="TPD567" s="394"/>
      <c r="TPE567" s="394"/>
      <c r="TPF567" s="394"/>
      <c r="TPG567" s="394"/>
      <c r="TPH567" s="394"/>
      <c r="TPI567" s="394"/>
      <c r="TPJ567" s="394"/>
      <c r="TPK567" s="394"/>
      <c r="TPL567" s="394"/>
      <c r="TPM567" s="394"/>
      <c r="TPN567" s="394"/>
      <c r="TPO567" s="394"/>
      <c r="TPP567" s="394"/>
      <c r="TPQ567" s="394"/>
      <c r="TPR567" s="394"/>
      <c r="TPS567" s="394"/>
      <c r="TPT567" s="394"/>
      <c r="TPU567" s="394"/>
      <c r="TPV567" s="394"/>
      <c r="TPW567" s="394"/>
      <c r="TPX567" s="394"/>
      <c r="TPY567" s="394"/>
      <c r="TPZ567" s="394"/>
      <c r="TQA567" s="394"/>
      <c r="TQB567" s="394"/>
      <c r="TQC567" s="394"/>
      <c r="TQD567" s="394"/>
      <c r="TQE567" s="394"/>
      <c r="TQF567" s="394"/>
      <c r="TQG567" s="394"/>
      <c r="TQH567" s="394"/>
      <c r="TQI567" s="394"/>
      <c r="TQJ567" s="394"/>
      <c r="TQK567" s="394"/>
      <c r="TQL567" s="394"/>
      <c r="TQM567" s="394"/>
      <c r="TQN567" s="394"/>
      <c r="TQO567" s="394"/>
      <c r="TQP567" s="394"/>
      <c r="TQQ567" s="394"/>
      <c r="TQR567" s="394"/>
      <c r="TQS567" s="394"/>
      <c r="TQT567" s="394"/>
      <c r="TQU567" s="394"/>
      <c r="TQV567" s="394"/>
      <c r="TQW567" s="394"/>
      <c r="TQX567" s="394"/>
      <c r="TQY567" s="394"/>
      <c r="TQZ567" s="394"/>
      <c r="TRA567" s="394"/>
      <c r="TRB567" s="394"/>
      <c r="TRC567" s="394"/>
      <c r="TRD567" s="394"/>
      <c r="TRE567" s="394"/>
      <c r="TRF567" s="394"/>
      <c r="TRG567" s="394"/>
      <c r="TRH567" s="394"/>
      <c r="TRI567" s="394"/>
      <c r="TRJ567" s="394"/>
      <c r="TRK567" s="394"/>
      <c r="TRL567" s="394"/>
      <c r="TRM567" s="394"/>
      <c r="TRN567" s="394"/>
      <c r="TRO567" s="394"/>
      <c r="TRP567" s="394"/>
      <c r="TRQ567" s="394"/>
      <c r="TRR567" s="394"/>
      <c r="TRS567" s="394"/>
      <c r="TRT567" s="394"/>
      <c r="TRU567" s="394"/>
      <c r="TRV567" s="394"/>
      <c r="TRW567" s="394"/>
      <c r="TRX567" s="394"/>
      <c r="TRY567" s="394"/>
      <c r="TRZ567" s="394"/>
      <c r="TSA567" s="394"/>
      <c r="TSB567" s="394"/>
      <c r="TSC567" s="394"/>
      <c r="TSD567" s="394"/>
      <c r="TSE567" s="394"/>
      <c r="TSF567" s="394"/>
      <c r="TSG567" s="394"/>
      <c r="TSH567" s="394"/>
      <c r="TSI567" s="394"/>
      <c r="TSJ567" s="394"/>
      <c r="TSK567" s="394"/>
      <c r="TSL567" s="394"/>
      <c r="TSM567" s="394"/>
      <c r="TSN567" s="394"/>
      <c r="TSO567" s="394"/>
      <c r="TSP567" s="394"/>
      <c r="TSQ567" s="394"/>
      <c r="TSR567" s="394"/>
      <c r="TSS567" s="394"/>
      <c r="TST567" s="394"/>
      <c r="TSU567" s="394"/>
      <c r="TSV567" s="394"/>
      <c r="TSW567" s="394"/>
      <c r="TSX567" s="394"/>
      <c r="TSY567" s="394"/>
      <c r="TSZ567" s="394"/>
      <c r="TTA567" s="394"/>
      <c r="TTB567" s="394"/>
      <c r="TTC567" s="394"/>
      <c r="TTD567" s="394"/>
      <c r="TTE567" s="394"/>
      <c r="TTF567" s="394"/>
      <c r="TTG567" s="394"/>
      <c r="TTH567" s="394"/>
      <c r="TTI567" s="394"/>
      <c r="TTJ567" s="394"/>
      <c r="TTK567" s="394"/>
      <c r="TTL567" s="394"/>
      <c r="TTM567" s="394"/>
      <c r="TTN567" s="394"/>
      <c r="TTO567" s="394"/>
      <c r="TTP567" s="394"/>
      <c r="TTQ567" s="394"/>
      <c r="TTR567" s="394"/>
      <c r="TTS567" s="394"/>
      <c r="TTT567" s="394"/>
      <c r="TTU567" s="394"/>
      <c r="TTV567" s="394"/>
      <c r="TTW567" s="394"/>
      <c r="TTX567" s="394"/>
      <c r="TTY567" s="394"/>
      <c r="TTZ567" s="394"/>
      <c r="TUA567" s="394"/>
      <c r="TUB567" s="394"/>
      <c r="TUC567" s="394"/>
      <c r="TUD567" s="394"/>
      <c r="TUE567" s="394"/>
      <c r="TUF567" s="394"/>
      <c r="TUG567" s="394"/>
      <c r="TUH567" s="394"/>
      <c r="TUI567" s="394"/>
      <c r="TUJ567" s="394"/>
      <c r="TUK567" s="394"/>
      <c r="TUL567" s="394"/>
      <c r="TUM567" s="394"/>
      <c r="TUN567" s="394"/>
      <c r="TUO567" s="394"/>
      <c r="TUP567" s="394"/>
      <c r="TUQ567" s="394"/>
      <c r="TUR567" s="394"/>
      <c r="TUS567" s="394"/>
      <c r="TUT567" s="394"/>
      <c r="TUU567" s="394"/>
      <c r="TUV567" s="394"/>
      <c r="TUW567" s="394"/>
      <c r="TUX567" s="394"/>
      <c r="TUY567" s="394"/>
      <c r="TUZ567" s="394"/>
      <c r="TVA567" s="394"/>
      <c r="TVB567" s="394"/>
      <c r="TVC567" s="394"/>
      <c r="TVD567" s="394"/>
      <c r="TVE567" s="394"/>
      <c r="TVF567" s="394"/>
      <c r="TVG567" s="394"/>
      <c r="TVH567" s="394"/>
      <c r="TVI567" s="394"/>
      <c r="TVJ567" s="394"/>
      <c r="TVK567" s="394"/>
      <c r="TVL567" s="394"/>
      <c r="TVM567" s="394"/>
      <c r="TVN567" s="394"/>
      <c r="TVO567" s="394"/>
      <c r="TVP567" s="394"/>
      <c r="TVQ567" s="394"/>
      <c r="TVR567" s="394"/>
      <c r="TVS567" s="394"/>
      <c r="TVT567" s="394"/>
      <c r="TVU567" s="394"/>
      <c r="TVV567" s="394"/>
      <c r="TVW567" s="394"/>
      <c r="TVX567" s="394"/>
      <c r="TVY567" s="394"/>
      <c r="TVZ567" s="394"/>
      <c r="TWA567" s="394"/>
      <c r="TWB567" s="394"/>
      <c r="TWC567" s="394"/>
      <c r="TWD567" s="394"/>
      <c r="TWE567" s="394"/>
      <c r="TWF567" s="394"/>
      <c r="TWG567" s="394"/>
      <c r="TWH567" s="394"/>
      <c r="TWI567" s="394"/>
      <c r="TWJ567" s="394"/>
      <c r="TWK567" s="394"/>
      <c r="TWL567" s="394"/>
      <c r="TWM567" s="394"/>
      <c r="TWN567" s="394"/>
      <c r="TWO567" s="394"/>
      <c r="TWP567" s="394"/>
      <c r="TWQ567" s="394"/>
      <c r="TWR567" s="394"/>
      <c r="TWS567" s="394"/>
      <c r="TWT567" s="394"/>
      <c r="TWU567" s="394"/>
      <c r="TWV567" s="394"/>
      <c r="TWW567" s="394"/>
      <c r="TWX567" s="394"/>
      <c r="TWY567" s="394"/>
      <c r="TWZ567" s="394"/>
      <c r="TXA567" s="394"/>
      <c r="TXB567" s="394"/>
      <c r="TXC567" s="394"/>
      <c r="TXD567" s="394"/>
      <c r="TXE567" s="394"/>
      <c r="TXF567" s="394"/>
      <c r="TXG567" s="394"/>
      <c r="TXH567" s="394"/>
      <c r="TXI567" s="394"/>
      <c r="TXJ567" s="394"/>
      <c r="TXK567" s="394"/>
      <c r="TXL567" s="394"/>
      <c r="TXM567" s="394"/>
      <c r="TXN567" s="394"/>
      <c r="TXO567" s="394"/>
      <c r="TXP567" s="394"/>
      <c r="TXQ567" s="394"/>
      <c r="TXR567" s="394"/>
      <c r="TXS567" s="394"/>
      <c r="TXT567" s="394"/>
      <c r="TXU567" s="394"/>
      <c r="TXV567" s="394"/>
      <c r="TXW567" s="394"/>
      <c r="TXX567" s="394"/>
      <c r="TXY567" s="394"/>
      <c r="TXZ567" s="394"/>
      <c r="TYA567" s="394"/>
      <c r="TYB567" s="394"/>
      <c r="TYC567" s="394"/>
      <c r="TYD567" s="394"/>
      <c r="TYE567" s="394"/>
      <c r="TYF567" s="394"/>
      <c r="TYG567" s="394"/>
      <c r="TYH567" s="394"/>
      <c r="TYI567" s="394"/>
      <c r="TYJ567" s="394"/>
      <c r="TYK567" s="394"/>
      <c r="TYL567" s="394"/>
      <c r="TYM567" s="394"/>
      <c r="TYN567" s="394"/>
      <c r="TYO567" s="394"/>
      <c r="TYP567" s="394"/>
      <c r="TYQ567" s="394"/>
      <c r="TYR567" s="394"/>
      <c r="TYS567" s="394"/>
      <c r="TYT567" s="394"/>
      <c r="TYU567" s="394"/>
      <c r="TYV567" s="394"/>
      <c r="TYW567" s="394"/>
      <c r="TYX567" s="394"/>
      <c r="TYY567" s="394"/>
      <c r="TYZ567" s="394"/>
      <c r="TZA567" s="394"/>
      <c r="TZB567" s="394"/>
      <c r="TZC567" s="394"/>
      <c r="TZD567" s="394"/>
      <c r="TZE567" s="394"/>
      <c r="TZF567" s="394"/>
      <c r="TZG567" s="394"/>
      <c r="TZH567" s="394"/>
      <c r="TZI567" s="394"/>
      <c r="TZJ567" s="394"/>
      <c r="TZK567" s="394"/>
      <c r="TZL567" s="394"/>
      <c r="TZM567" s="394"/>
      <c r="TZN567" s="394"/>
      <c r="TZO567" s="394"/>
      <c r="TZP567" s="394"/>
      <c r="TZQ567" s="394"/>
      <c r="TZR567" s="394"/>
      <c r="TZS567" s="394"/>
      <c r="TZT567" s="394"/>
      <c r="TZU567" s="394"/>
      <c r="TZV567" s="394"/>
      <c r="TZW567" s="394"/>
      <c r="TZX567" s="394"/>
      <c r="TZY567" s="394"/>
      <c r="TZZ567" s="394"/>
      <c r="UAA567" s="394"/>
      <c r="UAB567" s="394"/>
      <c r="UAC567" s="394"/>
      <c r="UAD567" s="394"/>
      <c r="UAE567" s="394"/>
      <c r="UAF567" s="394"/>
      <c r="UAG567" s="394"/>
      <c r="UAH567" s="394"/>
      <c r="UAI567" s="394"/>
      <c r="UAJ567" s="394"/>
      <c r="UAK567" s="394"/>
      <c r="UAL567" s="394"/>
      <c r="UAM567" s="394"/>
      <c r="UAN567" s="394"/>
      <c r="UAO567" s="394"/>
      <c r="UAP567" s="394"/>
      <c r="UAQ567" s="394"/>
      <c r="UAR567" s="394"/>
      <c r="UAS567" s="394"/>
      <c r="UAT567" s="394"/>
      <c r="UAU567" s="394"/>
      <c r="UAV567" s="394"/>
      <c r="UAW567" s="394"/>
      <c r="UAX567" s="394"/>
      <c r="UAY567" s="394"/>
      <c r="UAZ567" s="394"/>
      <c r="UBA567" s="394"/>
      <c r="UBB567" s="394"/>
      <c r="UBC567" s="394"/>
      <c r="UBD567" s="394"/>
      <c r="UBE567" s="394"/>
      <c r="UBF567" s="394"/>
      <c r="UBG567" s="394"/>
      <c r="UBH567" s="394"/>
      <c r="UBI567" s="394"/>
      <c r="UBJ567" s="394"/>
      <c r="UBK567" s="394"/>
      <c r="UBL567" s="394"/>
      <c r="UBM567" s="394"/>
      <c r="UBN567" s="394"/>
      <c r="UBO567" s="394"/>
      <c r="UBP567" s="394"/>
      <c r="UBQ567" s="394"/>
      <c r="UBR567" s="394"/>
      <c r="UBS567" s="394"/>
      <c r="UBT567" s="394"/>
      <c r="UBU567" s="394"/>
      <c r="UBV567" s="394"/>
      <c r="UBW567" s="394"/>
      <c r="UBX567" s="394"/>
      <c r="UBY567" s="394"/>
      <c r="UBZ567" s="394"/>
      <c r="UCA567" s="394"/>
      <c r="UCB567" s="394"/>
      <c r="UCC567" s="394"/>
      <c r="UCD567" s="394"/>
      <c r="UCE567" s="394"/>
      <c r="UCF567" s="394"/>
      <c r="UCG567" s="394"/>
      <c r="UCH567" s="394"/>
      <c r="UCI567" s="394"/>
      <c r="UCJ567" s="394"/>
      <c r="UCK567" s="394"/>
      <c r="UCL567" s="394"/>
      <c r="UCM567" s="394"/>
      <c r="UCN567" s="394"/>
      <c r="UCO567" s="394"/>
      <c r="UCP567" s="394"/>
      <c r="UCQ567" s="394"/>
      <c r="UCR567" s="394"/>
      <c r="UCS567" s="394"/>
      <c r="UCT567" s="394"/>
      <c r="UCU567" s="394"/>
      <c r="UCV567" s="394"/>
      <c r="UCW567" s="394"/>
      <c r="UCX567" s="394"/>
      <c r="UCY567" s="394"/>
      <c r="UCZ567" s="394"/>
      <c r="UDA567" s="394"/>
      <c r="UDB567" s="394"/>
      <c r="UDC567" s="394"/>
      <c r="UDD567" s="394"/>
      <c r="UDE567" s="394"/>
      <c r="UDF567" s="394"/>
      <c r="UDG567" s="394"/>
      <c r="UDH567" s="394"/>
      <c r="UDI567" s="394"/>
      <c r="UDJ567" s="394"/>
      <c r="UDK567" s="394"/>
      <c r="UDL567" s="394"/>
      <c r="UDM567" s="394"/>
      <c r="UDN567" s="394"/>
      <c r="UDO567" s="394"/>
      <c r="UDP567" s="394"/>
      <c r="UDQ567" s="394"/>
      <c r="UDR567" s="394"/>
      <c r="UDS567" s="394"/>
      <c r="UDT567" s="394"/>
      <c r="UDU567" s="394"/>
      <c r="UDV567" s="394"/>
      <c r="UDW567" s="394"/>
      <c r="UDX567" s="394"/>
      <c r="UDY567" s="394"/>
      <c r="UDZ567" s="394"/>
      <c r="UEA567" s="394"/>
      <c r="UEB567" s="394"/>
      <c r="UEC567" s="394"/>
      <c r="UED567" s="394"/>
      <c r="UEE567" s="394"/>
      <c r="UEF567" s="394"/>
      <c r="UEG567" s="394"/>
      <c r="UEH567" s="394"/>
      <c r="UEI567" s="394"/>
      <c r="UEJ567" s="394"/>
      <c r="UEK567" s="394"/>
      <c r="UEL567" s="394"/>
      <c r="UEM567" s="394"/>
      <c r="UEN567" s="394"/>
      <c r="UEO567" s="394"/>
      <c r="UEP567" s="394"/>
      <c r="UEQ567" s="394"/>
      <c r="UER567" s="394"/>
      <c r="UES567" s="394"/>
      <c r="UET567" s="394"/>
      <c r="UEU567" s="394"/>
      <c r="UEV567" s="394"/>
      <c r="UEW567" s="394"/>
      <c r="UEX567" s="394"/>
      <c r="UEY567" s="394"/>
      <c r="UEZ567" s="394"/>
      <c r="UFA567" s="394"/>
      <c r="UFB567" s="394"/>
      <c r="UFC567" s="394"/>
      <c r="UFD567" s="394"/>
      <c r="UFE567" s="394"/>
      <c r="UFF567" s="394"/>
      <c r="UFG567" s="394"/>
      <c r="UFH567" s="394"/>
      <c r="UFI567" s="394"/>
      <c r="UFJ567" s="394"/>
      <c r="UFK567" s="394"/>
      <c r="UFL567" s="394"/>
      <c r="UFM567" s="394"/>
      <c r="UFN567" s="394"/>
      <c r="UFO567" s="394"/>
      <c r="UFP567" s="394"/>
      <c r="UFQ567" s="394"/>
      <c r="UFR567" s="394"/>
      <c r="UFS567" s="394"/>
      <c r="UFT567" s="394"/>
      <c r="UFU567" s="394"/>
      <c r="UFV567" s="394"/>
      <c r="UFW567" s="394"/>
      <c r="UFX567" s="394"/>
      <c r="UFY567" s="394"/>
      <c r="UFZ567" s="394"/>
      <c r="UGA567" s="394"/>
      <c r="UGB567" s="394"/>
      <c r="UGC567" s="394"/>
      <c r="UGD567" s="394"/>
      <c r="UGE567" s="394"/>
      <c r="UGF567" s="394"/>
      <c r="UGG567" s="394"/>
      <c r="UGH567" s="394"/>
      <c r="UGI567" s="394"/>
      <c r="UGJ567" s="394"/>
      <c r="UGK567" s="394"/>
      <c r="UGL567" s="394"/>
      <c r="UGM567" s="394"/>
      <c r="UGN567" s="394"/>
      <c r="UGO567" s="394"/>
      <c r="UGP567" s="394"/>
      <c r="UGQ567" s="394"/>
      <c r="UGR567" s="394"/>
      <c r="UGS567" s="394"/>
      <c r="UGT567" s="394"/>
      <c r="UGU567" s="394"/>
      <c r="UGV567" s="394"/>
      <c r="UGW567" s="394"/>
      <c r="UGX567" s="394"/>
      <c r="UGY567" s="394"/>
      <c r="UGZ567" s="394"/>
      <c r="UHA567" s="394"/>
      <c r="UHB567" s="394"/>
      <c r="UHC567" s="394"/>
      <c r="UHD567" s="394"/>
      <c r="UHE567" s="394"/>
      <c r="UHF567" s="394"/>
      <c r="UHG567" s="394"/>
      <c r="UHH567" s="394"/>
      <c r="UHI567" s="394"/>
      <c r="UHJ567" s="394"/>
      <c r="UHK567" s="394"/>
      <c r="UHL567" s="394"/>
      <c r="UHM567" s="394"/>
      <c r="UHN567" s="394"/>
      <c r="UHO567" s="394"/>
      <c r="UHP567" s="394"/>
      <c r="UHQ567" s="394"/>
      <c r="UHR567" s="394"/>
      <c r="UHS567" s="394"/>
      <c r="UHT567" s="394"/>
      <c r="UHU567" s="394"/>
      <c r="UHV567" s="394"/>
      <c r="UHW567" s="394"/>
      <c r="UHX567" s="394"/>
      <c r="UHY567" s="394"/>
      <c r="UHZ567" s="394"/>
      <c r="UIA567" s="394"/>
      <c r="UIB567" s="394"/>
      <c r="UIC567" s="394"/>
      <c r="UID567" s="394"/>
      <c r="UIE567" s="394"/>
      <c r="UIF567" s="394"/>
      <c r="UIG567" s="394"/>
      <c r="UIH567" s="394"/>
      <c r="UII567" s="394"/>
      <c r="UIJ567" s="394"/>
      <c r="UIK567" s="394"/>
      <c r="UIL567" s="394"/>
      <c r="UIM567" s="394"/>
      <c r="UIN567" s="394"/>
      <c r="UIO567" s="394"/>
      <c r="UIP567" s="394"/>
      <c r="UIQ567" s="394"/>
      <c r="UIR567" s="394"/>
      <c r="UIS567" s="394"/>
      <c r="UIT567" s="394"/>
      <c r="UIU567" s="394"/>
      <c r="UIV567" s="394"/>
      <c r="UIW567" s="394"/>
      <c r="UIX567" s="394"/>
      <c r="UIY567" s="394"/>
      <c r="UIZ567" s="394"/>
      <c r="UJA567" s="394"/>
      <c r="UJB567" s="394"/>
      <c r="UJC567" s="394"/>
      <c r="UJD567" s="394"/>
      <c r="UJE567" s="394"/>
      <c r="UJF567" s="394"/>
      <c r="UJG567" s="394"/>
      <c r="UJH567" s="394"/>
      <c r="UJI567" s="394"/>
      <c r="UJJ567" s="394"/>
      <c r="UJK567" s="394"/>
      <c r="UJL567" s="394"/>
      <c r="UJM567" s="394"/>
      <c r="UJN567" s="394"/>
      <c r="UJO567" s="394"/>
      <c r="UJP567" s="394"/>
      <c r="UJQ567" s="394"/>
      <c r="UJR567" s="394"/>
      <c r="UJS567" s="394"/>
      <c r="UJT567" s="394"/>
      <c r="UJU567" s="394"/>
      <c r="UJV567" s="394"/>
      <c r="UJW567" s="394"/>
      <c r="UJX567" s="394"/>
      <c r="UJY567" s="394"/>
      <c r="UJZ567" s="394"/>
      <c r="UKA567" s="394"/>
      <c r="UKB567" s="394"/>
      <c r="UKC567" s="394"/>
      <c r="UKD567" s="394"/>
      <c r="UKE567" s="394"/>
      <c r="UKF567" s="394"/>
      <c r="UKG567" s="394"/>
      <c r="UKH567" s="394"/>
      <c r="UKI567" s="394"/>
      <c r="UKJ567" s="394"/>
      <c r="UKK567" s="394"/>
      <c r="UKL567" s="394"/>
      <c r="UKM567" s="394"/>
      <c r="UKN567" s="394"/>
      <c r="UKO567" s="394"/>
      <c r="UKP567" s="394"/>
      <c r="UKQ567" s="394"/>
      <c r="UKR567" s="394"/>
      <c r="UKS567" s="394"/>
      <c r="UKT567" s="394"/>
      <c r="UKU567" s="394"/>
      <c r="UKV567" s="394"/>
      <c r="UKW567" s="394"/>
      <c r="UKX567" s="394"/>
      <c r="UKY567" s="394"/>
      <c r="UKZ567" s="394"/>
      <c r="ULA567" s="394"/>
      <c r="ULB567" s="394"/>
      <c r="ULC567" s="394"/>
      <c r="ULD567" s="394"/>
      <c r="ULE567" s="394"/>
      <c r="ULF567" s="394"/>
      <c r="ULG567" s="394"/>
      <c r="ULH567" s="394"/>
      <c r="ULI567" s="394"/>
      <c r="ULJ567" s="394"/>
      <c r="ULK567" s="394"/>
      <c r="ULL567" s="394"/>
      <c r="ULM567" s="394"/>
      <c r="ULN567" s="394"/>
      <c r="ULO567" s="394"/>
      <c r="ULP567" s="394"/>
      <c r="ULQ567" s="394"/>
      <c r="ULR567" s="394"/>
      <c r="ULS567" s="394"/>
      <c r="ULT567" s="394"/>
      <c r="ULU567" s="394"/>
      <c r="ULV567" s="394"/>
      <c r="ULW567" s="394"/>
      <c r="ULX567" s="394"/>
      <c r="ULY567" s="394"/>
      <c r="ULZ567" s="394"/>
      <c r="UMA567" s="394"/>
      <c r="UMB567" s="394"/>
      <c r="UMC567" s="394"/>
      <c r="UMD567" s="394"/>
      <c r="UME567" s="394"/>
      <c r="UMF567" s="394"/>
      <c r="UMG567" s="394"/>
      <c r="UMH567" s="394"/>
      <c r="UMI567" s="394"/>
      <c r="UMJ567" s="394"/>
      <c r="UMK567" s="394"/>
      <c r="UML567" s="394"/>
      <c r="UMM567" s="394"/>
      <c r="UMN567" s="394"/>
      <c r="UMO567" s="394"/>
      <c r="UMP567" s="394"/>
      <c r="UMQ567" s="394"/>
      <c r="UMR567" s="394"/>
      <c r="UMS567" s="394"/>
      <c r="UMT567" s="394"/>
      <c r="UMU567" s="394"/>
      <c r="UMV567" s="394"/>
      <c r="UMW567" s="394"/>
      <c r="UMX567" s="394"/>
      <c r="UMY567" s="394"/>
      <c r="UMZ567" s="394"/>
      <c r="UNA567" s="394"/>
      <c r="UNB567" s="394"/>
      <c r="UNC567" s="394"/>
      <c r="UND567" s="394"/>
      <c r="UNE567" s="394"/>
      <c r="UNF567" s="394"/>
      <c r="UNG567" s="394"/>
      <c r="UNH567" s="394"/>
      <c r="UNI567" s="394"/>
      <c r="UNJ567" s="394"/>
      <c r="UNK567" s="394"/>
      <c r="UNL567" s="394"/>
      <c r="UNM567" s="394"/>
      <c r="UNN567" s="394"/>
      <c r="UNO567" s="394"/>
      <c r="UNP567" s="394"/>
      <c r="UNQ567" s="394"/>
      <c r="UNR567" s="394"/>
      <c r="UNS567" s="394"/>
      <c r="UNT567" s="394"/>
      <c r="UNU567" s="394"/>
      <c r="UNV567" s="394"/>
      <c r="UNW567" s="394"/>
      <c r="UNX567" s="394"/>
      <c r="UNY567" s="394"/>
      <c r="UNZ567" s="394"/>
      <c r="UOA567" s="394"/>
      <c r="UOB567" s="394"/>
      <c r="UOC567" s="394"/>
      <c r="UOD567" s="394"/>
      <c r="UOE567" s="394"/>
      <c r="UOF567" s="394"/>
      <c r="UOG567" s="394"/>
      <c r="UOH567" s="394"/>
      <c r="UOI567" s="394"/>
      <c r="UOJ567" s="394"/>
      <c r="UOK567" s="394"/>
      <c r="UOL567" s="394"/>
      <c r="UOM567" s="394"/>
      <c r="UON567" s="394"/>
      <c r="UOO567" s="394"/>
      <c r="UOP567" s="394"/>
      <c r="UOQ567" s="394"/>
      <c r="UOR567" s="394"/>
      <c r="UOS567" s="394"/>
      <c r="UOT567" s="394"/>
      <c r="UOU567" s="394"/>
      <c r="UOV567" s="394"/>
      <c r="UOW567" s="394"/>
      <c r="UOX567" s="394"/>
      <c r="UOY567" s="394"/>
      <c r="UOZ567" s="394"/>
      <c r="UPA567" s="394"/>
      <c r="UPB567" s="394"/>
      <c r="UPC567" s="394"/>
      <c r="UPD567" s="394"/>
      <c r="UPE567" s="394"/>
      <c r="UPF567" s="394"/>
      <c r="UPG567" s="394"/>
      <c r="UPH567" s="394"/>
      <c r="UPI567" s="394"/>
      <c r="UPJ567" s="394"/>
      <c r="UPK567" s="394"/>
      <c r="UPL567" s="394"/>
      <c r="UPM567" s="394"/>
      <c r="UPN567" s="394"/>
      <c r="UPO567" s="394"/>
      <c r="UPP567" s="394"/>
      <c r="UPQ567" s="394"/>
      <c r="UPR567" s="394"/>
      <c r="UPS567" s="394"/>
      <c r="UPT567" s="394"/>
      <c r="UPU567" s="394"/>
      <c r="UPV567" s="394"/>
      <c r="UPW567" s="394"/>
      <c r="UPX567" s="394"/>
      <c r="UPY567" s="394"/>
      <c r="UPZ567" s="394"/>
      <c r="UQA567" s="394"/>
      <c r="UQB567" s="394"/>
      <c r="UQC567" s="394"/>
      <c r="UQD567" s="394"/>
      <c r="UQE567" s="394"/>
      <c r="UQF567" s="394"/>
      <c r="UQG567" s="394"/>
      <c r="UQH567" s="394"/>
      <c r="UQI567" s="394"/>
      <c r="UQJ567" s="394"/>
      <c r="UQK567" s="394"/>
      <c r="UQL567" s="394"/>
      <c r="UQM567" s="394"/>
      <c r="UQN567" s="394"/>
      <c r="UQO567" s="394"/>
      <c r="UQP567" s="394"/>
      <c r="UQQ567" s="394"/>
      <c r="UQR567" s="394"/>
      <c r="UQS567" s="394"/>
      <c r="UQT567" s="394"/>
      <c r="UQU567" s="394"/>
      <c r="UQV567" s="394"/>
      <c r="UQW567" s="394"/>
      <c r="UQX567" s="394"/>
      <c r="UQY567" s="394"/>
      <c r="UQZ567" s="394"/>
      <c r="URA567" s="394"/>
      <c r="URB567" s="394"/>
      <c r="URC567" s="394"/>
      <c r="URD567" s="394"/>
      <c r="URE567" s="394"/>
      <c r="URF567" s="394"/>
      <c r="URG567" s="394"/>
      <c r="URH567" s="394"/>
      <c r="URI567" s="394"/>
      <c r="URJ567" s="394"/>
      <c r="URK567" s="394"/>
      <c r="URL567" s="394"/>
      <c r="URM567" s="394"/>
      <c r="URN567" s="394"/>
      <c r="URO567" s="394"/>
      <c r="URP567" s="394"/>
      <c r="URQ567" s="394"/>
      <c r="URR567" s="394"/>
      <c r="URS567" s="394"/>
      <c r="URT567" s="394"/>
      <c r="URU567" s="394"/>
      <c r="URV567" s="394"/>
      <c r="URW567" s="394"/>
      <c r="URX567" s="394"/>
      <c r="URY567" s="394"/>
      <c r="URZ567" s="394"/>
      <c r="USA567" s="394"/>
      <c r="USB567" s="394"/>
      <c r="USC567" s="394"/>
      <c r="USD567" s="394"/>
      <c r="USE567" s="394"/>
      <c r="USF567" s="394"/>
      <c r="USG567" s="394"/>
      <c r="USH567" s="394"/>
      <c r="USI567" s="394"/>
      <c r="USJ567" s="394"/>
      <c r="USK567" s="394"/>
      <c r="USL567" s="394"/>
      <c r="USM567" s="394"/>
      <c r="USN567" s="394"/>
      <c r="USO567" s="394"/>
      <c r="USP567" s="394"/>
      <c r="USQ567" s="394"/>
      <c r="USR567" s="394"/>
      <c r="USS567" s="394"/>
      <c r="UST567" s="394"/>
      <c r="USU567" s="394"/>
      <c r="USV567" s="394"/>
      <c r="USW567" s="394"/>
      <c r="USX567" s="394"/>
      <c r="USY567" s="394"/>
      <c r="USZ567" s="394"/>
      <c r="UTA567" s="394"/>
      <c r="UTB567" s="394"/>
      <c r="UTC567" s="394"/>
      <c r="UTD567" s="394"/>
      <c r="UTE567" s="394"/>
      <c r="UTF567" s="394"/>
      <c r="UTG567" s="394"/>
      <c r="UTH567" s="394"/>
      <c r="UTI567" s="394"/>
      <c r="UTJ567" s="394"/>
      <c r="UTK567" s="394"/>
      <c r="UTL567" s="394"/>
      <c r="UTM567" s="394"/>
      <c r="UTN567" s="394"/>
      <c r="UTO567" s="394"/>
      <c r="UTP567" s="394"/>
      <c r="UTQ567" s="394"/>
      <c r="UTR567" s="394"/>
      <c r="UTS567" s="394"/>
      <c r="UTT567" s="394"/>
      <c r="UTU567" s="394"/>
      <c r="UTV567" s="394"/>
      <c r="UTW567" s="394"/>
      <c r="UTX567" s="394"/>
      <c r="UTY567" s="394"/>
      <c r="UTZ567" s="394"/>
      <c r="UUA567" s="394"/>
      <c r="UUB567" s="394"/>
      <c r="UUC567" s="394"/>
      <c r="UUD567" s="394"/>
      <c r="UUE567" s="394"/>
      <c r="UUF567" s="394"/>
      <c r="UUG567" s="394"/>
      <c r="UUH567" s="394"/>
      <c r="UUI567" s="394"/>
      <c r="UUJ567" s="394"/>
      <c r="UUK567" s="394"/>
      <c r="UUL567" s="394"/>
      <c r="UUM567" s="394"/>
      <c r="UUN567" s="394"/>
      <c r="UUO567" s="394"/>
      <c r="UUP567" s="394"/>
      <c r="UUQ567" s="394"/>
      <c r="UUR567" s="394"/>
      <c r="UUS567" s="394"/>
      <c r="UUT567" s="394"/>
      <c r="UUU567" s="394"/>
      <c r="UUV567" s="394"/>
      <c r="UUW567" s="394"/>
      <c r="UUX567" s="394"/>
      <c r="UUY567" s="394"/>
      <c r="UUZ567" s="394"/>
      <c r="UVA567" s="394"/>
      <c r="UVB567" s="394"/>
      <c r="UVC567" s="394"/>
      <c r="UVD567" s="394"/>
      <c r="UVE567" s="394"/>
      <c r="UVF567" s="394"/>
      <c r="UVG567" s="394"/>
      <c r="UVH567" s="394"/>
      <c r="UVI567" s="394"/>
      <c r="UVJ567" s="394"/>
      <c r="UVK567" s="394"/>
      <c r="UVL567" s="394"/>
      <c r="UVM567" s="394"/>
      <c r="UVN567" s="394"/>
      <c r="UVO567" s="394"/>
      <c r="UVP567" s="394"/>
      <c r="UVQ567" s="394"/>
      <c r="UVR567" s="394"/>
      <c r="UVS567" s="394"/>
      <c r="UVT567" s="394"/>
      <c r="UVU567" s="394"/>
      <c r="UVV567" s="394"/>
      <c r="UVW567" s="394"/>
      <c r="UVX567" s="394"/>
      <c r="UVY567" s="394"/>
      <c r="UVZ567" s="394"/>
      <c r="UWA567" s="394"/>
      <c r="UWB567" s="394"/>
      <c r="UWC567" s="394"/>
      <c r="UWD567" s="394"/>
      <c r="UWE567" s="394"/>
      <c r="UWF567" s="394"/>
      <c r="UWG567" s="394"/>
      <c r="UWH567" s="394"/>
      <c r="UWI567" s="394"/>
      <c r="UWJ567" s="394"/>
      <c r="UWK567" s="394"/>
      <c r="UWL567" s="394"/>
      <c r="UWM567" s="394"/>
      <c r="UWN567" s="394"/>
      <c r="UWO567" s="394"/>
      <c r="UWP567" s="394"/>
      <c r="UWQ567" s="394"/>
      <c r="UWR567" s="394"/>
      <c r="UWS567" s="394"/>
      <c r="UWT567" s="394"/>
      <c r="UWU567" s="394"/>
      <c r="UWV567" s="394"/>
      <c r="UWW567" s="394"/>
      <c r="UWX567" s="394"/>
      <c r="UWY567" s="394"/>
      <c r="UWZ567" s="394"/>
      <c r="UXA567" s="394"/>
      <c r="UXB567" s="394"/>
      <c r="UXC567" s="394"/>
      <c r="UXD567" s="394"/>
      <c r="UXE567" s="394"/>
      <c r="UXF567" s="394"/>
      <c r="UXG567" s="394"/>
      <c r="UXH567" s="394"/>
      <c r="UXI567" s="394"/>
      <c r="UXJ567" s="394"/>
      <c r="UXK567" s="394"/>
      <c r="UXL567" s="394"/>
      <c r="UXM567" s="394"/>
      <c r="UXN567" s="394"/>
      <c r="UXO567" s="394"/>
      <c r="UXP567" s="394"/>
      <c r="UXQ567" s="394"/>
      <c r="UXR567" s="394"/>
      <c r="UXS567" s="394"/>
      <c r="UXT567" s="394"/>
      <c r="UXU567" s="394"/>
      <c r="UXV567" s="394"/>
      <c r="UXW567" s="394"/>
      <c r="UXX567" s="394"/>
      <c r="UXY567" s="394"/>
      <c r="UXZ567" s="394"/>
      <c r="UYA567" s="394"/>
      <c r="UYB567" s="394"/>
      <c r="UYC567" s="394"/>
      <c r="UYD567" s="394"/>
      <c r="UYE567" s="394"/>
      <c r="UYF567" s="394"/>
      <c r="UYG567" s="394"/>
      <c r="UYH567" s="394"/>
      <c r="UYI567" s="394"/>
      <c r="UYJ567" s="394"/>
      <c r="UYK567" s="394"/>
      <c r="UYL567" s="394"/>
      <c r="UYM567" s="394"/>
      <c r="UYN567" s="394"/>
      <c r="UYO567" s="394"/>
      <c r="UYP567" s="394"/>
      <c r="UYQ567" s="394"/>
      <c r="UYR567" s="394"/>
      <c r="UYS567" s="394"/>
      <c r="UYT567" s="394"/>
      <c r="UYU567" s="394"/>
      <c r="UYV567" s="394"/>
      <c r="UYW567" s="394"/>
      <c r="UYX567" s="394"/>
      <c r="UYY567" s="394"/>
      <c r="UYZ567" s="394"/>
      <c r="UZA567" s="394"/>
      <c r="UZB567" s="394"/>
      <c r="UZC567" s="394"/>
      <c r="UZD567" s="394"/>
      <c r="UZE567" s="394"/>
      <c r="UZF567" s="394"/>
      <c r="UZG567" s="394"/>
      <c r="UZH567" s="394"/>
      <c r="UZI567" s="394"/>
      <c r="UZJ567" s="394"/>
      <c r="UZK567" s="394"/>
      <c r="UZL567" s="394"/>
      <c r="UZM567" s="394"/>
      <c r="UZN567" s="394"/>
      <c r="UZO567" s="394"/>
      <c r="UZP567" s="394"/>
      <c r="UZQ567" s="394"/>
      <c r="UZR567" s="394"/>
      <c r="UZS567" s="394"/>
      <c r="UZT567" s="394"/>
      <c r="UZU567" s="394"/>
      <c r="UZV567" s="394"/>
      <c r="UZW567" s="394"/>
      <c r="UZX567" s="394"/>
      <c r="UZY567" s="394"/>
      <c r="UZZ567" s="394"/>
      <c r="VAA567" s="394"/>
      <c r="VAB567" s="394"/>
      <c r="VAC567" s="394"/>
      <c r="VAD567" s="394"/>
      <c r="VAE567" s="394"/>
      <c r="VAF567" s="394"/>
      <c r="VAG567" s="394"/>
      <c r="VAH567" s="394"/>
      <c r="VAI567" s="394"/>
      <c r="VAJ567" s="394"/>
      <c r="VAK567" s="394"/>
      <c r="VAL567" s="394"/>
      <c r="VAM567" s="394"/>
      <c r="VAN567" s="394"/>
      <c r="VAO567" s="394"/>
      <c r="VAP567" s="394"/>
      <c r="VAQ567" s="394"/>
      <c r="VAR567" s="394"/>
      <c r="VAS567" s="394"/>
      <c r="VAT567" s="394"/>
      <c r="VAU567" s="394"/>
      <c r="VAV567" s="394"/>
      <c r="VAW567" s="394"/>
      <c r="VAX567" s="394"/>
      <c r="VAY567" s="394"/>
      <c r="VAZ567" s="394"/>
      <c r="VBA567" s="394"/>
      <c r="VBB567" s="394"/>
      <c r="VBC567" s="394"/>
      <c r="VBD567" s="394"/>
      <c r="VBE567" s="394"/>
      <c r="VBF567" s="394"/>
      <c r="VBG567" s="394"/>
      <c r="VBH567" s="394"/>
      <c r="VBI567" s="394"/>
      <c r="VBJ567" s="394"/>
      <c r="VBK567" s="394"/>
      <c r="VBL567" s="394"/>
      <c r="VBM567" s="394"/>
      <c r="VBN567" s="394"/>
      <c r="VBO567" s="394"/>
      <c r="VBP567" s="394"/>
      <c r="VBQ567" s="394"/>
      <c r="VBR567" s="394"/>
      <c r="VBS567" s="394"/>
      <c r="VBT567" s="394"/>
      <c r="VBU567" s="394"/>
      <c r="VBV567" s="394"/>
      <c r="VBW567" s="394"/>
      <c r="VBX567" s="394"/>
      <c r="VBY567" s="394"/>
      <c r="VBZ567" s="394"/>
      <c r="VCA567" s="394"/>
      <c r="VCB567" s="394"/>
      <c r="VCC567" s="394"/>
      <c r="VCD567" s="394"/>
      <c r="VCE567" s="394"/>
      <c r="VCF567" s="394"/>
      <c r="VCG567" s="394"/>
      <c r="VCH567" s="394"/>
      <c r="VCI567" s="394"/>
      <c r="VCJ567" s="394"/>
      <c r="VCK567" s="394"/>
      <c r="VCL567" s="394"/>
      <c r="VCM567" s="394"/>
      <c r="VCN567" s="394"/>
      <c r="VCO567" s="394"/>
      <c r="VCP567" s="394"/>
      <c r="VCQ567" s="394"/>
      <c r="VCR567" s="394"/>
      <c r="VCS567" s="394"/>
      <c r="VCT567" s="394"/>
      <c r="VCU567" s="394"/>
      <c r="VCV567" s="394"/>
      <c r="VCW567" s="394"/>
      <c r="VCX567" s="394"/>
      <c r="VCY567" s="394"/>
      <c r="VCZ567" s="394"/>
      <c r="VDA567" s="394"/>
      <c r="VDB567" s="394"/>
      <c r="VDC567" s="394"/>
      <c r="VDD567" s="394"/>
      <c r="VDE567" s="394"/>
      <c r="VDF567" s="394"/>
      <c r="VDG567" s="394"/>
      <c r="VDH567" s="394"/>
      <c r="VDI567" s="394"/>
      <c r="VDJ567" s="394"/>
      <c r="VDK567" s="394"/>
      <c r="VDL567" s="394"/>
      <c r="VDM567" s="394"/>
      <c r="VDN567" s="394"/>
      <c r="VDO567" s="394"/>
      <c r="VDP567" s="394"/>
      <c r="VDQ567" s="394"/>
      <c r="VDR567" s="394"/>
      <c r="VDS567" s="394"/>
      <c r="VDT567" s="394"/>
      <c r="VDU567" s="394"/>
      <c r="VDV567" s="394"/>
      <c r="VDW567" s="394"/>
      <c r="VDX567" s="394"/>
      <c r="VDY567" s="394"/>
      <c r="VDZ567" s="394"/>
      <c r="VEA567" s="394"/>
      <c r="VEB567" s="394"/>
      <c r="VEC567" s="394"/>
      <c r="VED567" s="394"/>
      <c r="VEE567" s="394"/>
      <c r="VEF567" s="394"/>
      <c r="VEG567" s="394"/>
      <c r="VEH567" s="394"/>
      <c r="VEI567" s="394"/>
      <c r="VEJ567" s="394"/>
      <c r="VEK567" s="394"/>
      <c r="VEL567" s="394"/>
      <c r="VEM567" s="394"/>
      <c r="VEN567" s="394"/>
      <c r="VEO567" s="394"/>
      <c r="VEP567" s="394"/>
      <c r="VEQ567" s="394"/>
      <c r="VER567" s="394"/>
      <c r="VES567" s="394"/>
      <c r="VET567" s="394"/>
      <c r="VEU567" s="394"/>
      <c r="VEV567" s="394"/>
      <c r="VEW567" s="394"/>
      <c r="VEX567" s="394"/>
      <c r="VEY567" s="394"/>
      <c r="VEZ567" s="394"/>
      <c r="VFA567" s="394"/>
      <c r="VFB567" s="394"/>
      <c r="VFC567" s="394"/>
      <c r="VFD567" s="394"/>
      <c r="VFE567" s="394"/>
      <c r="VFF567" s="394"/>
      <c r="VFG567" s="394"/>
      <c r="VFH567" s="394"/>
      <c r="VFI567" s="394"/>
      <c r="VFJ567" s="394"/>
      <c r="VFK567" s="394"/>
      <c r="VFL567" s="394"/>
      <c r="VFM567" s="394"/>
      <c r="VFN567" s="394"/>
      <c r="VFO567" s="394"/>
      <c r="VFP567" s="394"/>
      <c r="VFQ567" s="394"/>
      <c r="VFR567" s="394"/>
      <c r="VFS567" s="394"/>
      <c r="VFT567" s="394"/>
      <c r="VFU567" s="394"/>
      <c r="VFV567" s="394"/>
      <c r="VFW567" s="394"/>
      <c r="VFX567" s="394"/>
      <c r="VFY567" s="394"/>
      <c r="VFZ567" s="394"/>
      <c r="VGA567" s="394"/>
      <c r="VGB567" s="394"/>
      <c r="VGC567" s="394"/>
      <c r="VGD567" s="394"/>
      <c r="VGE567" s="394"/>
      <c r="VGF567" s="394"/>
      <c r="VGG567" s="394"/>
      <c r="VGH567" s="394"/>
      <c r="VGI567" s="394"/>
      <c r="VGJ567" s="394"/>
      <c r="VGK567" s="394"/>
      <c r="VGL567" s="394"/>
      <c r="VGM567" s="394"/>
      <c r="VGN567" s="394"/>
      <c r="VGO567" s="394"/>
      <c r="VGP567" s="394"/>
      <c r="VGQ567" s="394"/>
      <c r="VGR567" s="394"/>
      <c r="VGS567" s="394"/>
      <c r="VGT567" s="394"/>
      <c r="VGU567" s="394"/>
      <c r="VGV567" s="394"/>
      <c r="VGW567" s="394"/>
      <c r="VGX567" s="394"/>
      <c r="VGY567" s="394"/>
      <c r="VGZ567" s="394"/>
      <c r="VHA567" s="394"/>
      <c r="VHB567" s="394"/>
      <c r="VHC567" s="394"/>
      <c r="VHD567" s="394"/>
      <c r="VHE567" s="394"/>
      <c r="VHF567" s="394"/>
      <c r="VHG567" s="394"/>
      <c r="VHH567" s="394"/>
      <c r="VHI567" s="394"/>
      <c r="VHJ567" s="394"/>
      <c r="VHK567" s="394"/>
      <c r="VHL567" s="394"/>
      <c r="VHM567" s="394"/>
      <c r="VHN567" s="394"/>
      <c r="VHO567" s="394"/>
      <c r="VHP567" s="394"/>
      <c r="VHQ567" s="394"/>
      <c r="VHR567" s="394"/>
      <c r="VHS567" s="394"/>
      <c r="VHT567" s="394"/>
      <c r="VHU567" s="394"/>
      <c r="VHV567" s="394"/>
      <c r="VHW567" s="394"/>
      <c r="VHX567" s="394"/>
      <c r="VHY567" s="394"/>
      <c r="VHZ567" s="394"/>
      <c r="VIA567" s="394"/>
      <c r="VIB567" s="394"/>
      <c r="VIC567" s="394"/>
      <c r="VID567" s="394"/>
      <c r="VIE567" s="394"/>
      <c r="VIF567" s="394"/>
      <c r="VIG567" s="394"/>
      <c r="VIH567" s="394"/>
      <c r="VII567" s="394"/>
      <c r="VIJ567" s="394"/>
      <c r="VIK567" s="394"/>
      <c r="VIL567" s="394"/>
      <c r="VIM567" s="394"/>
      <c r="VIN567" s="394"/>
      <c r="VIO567" s="394"/>
      <c r="VIP567" s="394"/>
      <c r="VIQ567" s="394"/>
      <c r="VIR567" s="394"/>
      <c r="VIS567" s="394"/>
      <c r="VIT567" s="394"/>
      <c r="VIU567" s="394"/>
      <c r="VIV567" s="394"/>
      <c r="VIW567" s="394"/>
      <c r="VIX567" s="394"/>
      <c r="VIY567" s="394"/>
      <c r="VIZ567" s="394"/>
      <c r="VJA567" s="394"/>
      <c r="VJB567" s="394"/>
      <c r="VJC567" s="394"/>
      <c r="VJD567" s="394"/>
      <c r="VJE567" s="394"/>
      <c r="VJF567" s="394"/>
      <c r="VJG567" s="394"/>
      <c r="VJH567" s="394"/>
      <c r="VJI567" s="394"/>
      <c r="VJJ567" s="394"/>
      <c r="VJK567" s="394"/>
      <c r="VJL567" s="394"/>
      <c r="VJM567" s="394"/>
      <c r="VJN567" s="394"/>
      <c r="VJO567" s="394"/>
      <c r="VJP567" s="394"/>
      <c r="VJQ567" s="394"/>
      <c r="VJR567" s="394"/>
      <c r="VJS567" s="394"/>
      <c r="VJT567" s="394"/>
      <c r="VJU567" s="394"/>
      <c r="VJV567" s="394"/>
      <c r="VJW567" s="394"/>
      <c r="VJX567" s="394"/>
      <c r="VJY567" s="394"/>
      <c r="VJZ567" s="394"/>
      <c r="VKA567" s="394"/>
      <c r="VKB567" s="394"/>
      <c r="VKC567" s="394"/>
      <c r="VKD567" s="394"/>
      <c r="VKE567" s="394"/>
      <c r="VKF567" s="394"/>
      <c r="VKG567" s="394"/>
      <c r="VKH567" s="394"/>
      <c r="VKI567" s="394"/>
      <c r="VKJ567" s="394"/>
      <c r="VKK567" s="394"/>
      <c r="VKL567" s="394"/>
      <c r="VKM567" s="394"/>
      <c r="VKN567" s="394"/>
      <c r="VKO567" s="394"/>
      <c r="VKP567" s="394"/>
      <c r="VKQ567" s="394"/>
      <c r="VKR567" s="394"/>
      <c r="VKS567" s="394"/>
      <c r="VKT567" s="394"/>
      <c r="VKU567" s="394"/>
      <c r="VKV567" s="394"/>
      <c r="VKW567" s="394"/>
      <c r="VKX567" s="394"/>
      <c r="VKY567" s="394"/>
      <c r="VKZ567" s="394"/>
      <c r="VLA567" s="394"/>
      <c r="VLB567" s="394"/>
      <c r="VLC567" s="394"/>
      <c r="VLD567" s="394"/>
      <c r="VLE567" s="394"/>
      <c r="VLF567" s="394"/>
      <c r="VLG567" s="394"/>
      <c r="VLH567" s="394"/>
      <c r="VLI567" s="394"/>
      <c r="VLJ567" s="394"/>
      <c r="VLK567" s="394"/>
      <c r="VLL567" s="394"/>
      <c r="VLM567" s="394"/>
      <c r="VLN567" s="394"/>
      <c r="VLO567" s="394"/>
      <c r="VLP567" s="394"/>
      <c r="VLQ567" s="394"/>
      <c r="VLR567" s="394"/>
      <c r="VLS567" s="394"/>
      <c r="VLT567" s="394"/>
      <c r="VLU567" s="394"/>
      <c r="VLV567" s="394"/>
      <c r="VLW567" s="394"/>
      <c r="VLX567" s="394"/>
      <c r="VLY567" s="394"/>
      <c r="VLZ567" s="394"/>
      <c r="VMA567" s="394"/>
      <c r="VMB567" s="394"/>
      <c r="VMC567" s="394"/>
      <c r="VMD567" s="394"/>
      <c r="VME567" s="394"/>
      <c r="VMF567" s="394"/>
      <c r="VMG567" s="394"/>
      <c r="VMH567" s="394"/>
      <c r="VMI567" s="394"/>
      <c r="VMJ567" s="394"/>
      <c r="VMK567" s="394"/>
      <c r="VML567" s="394"/>
      <c r="VMM567" s="394"/>
      <c r="VMN567" s="394"/>
      <c r="VMO567" s="394"/>
      <c r="VMP567" s="394"/>
      <c r="VMQ567" s="394"/>
      <c r="VMR567" s="394"/>
      <c r="VMS567" s="394"/>
      <c r="VMT567" s="394"/>
      <c r="VMU567" s="394"/>
      <c r="VMV567" s="394"/>
      <c r="VMW567" s="394"/>
      <c r="VMX567" s="394"/>
      <c r="VMY567" s="394"/>
      <c r="VMZ567" s="394"/>
      <c r="VNA567" s="394"/>
      <c r="VNB567" s="394"/>
      <c r="VNC567" s="394"/>
      <c r="VND567" s="394"/>
      <c r="VNE567" s="394"/>
      <c r="VNF567" s="394"/>
      <c r="VNG567" s="394"/>
      <c r="VNH567" s="394"/>
      <c r="VNI567" s="394"/>
      <c r="VNJ567" s="394"/>
      <c r="VNK567" s="394"/>
      <c r="VNL567" s="394"/>
      <c r="VNM567" s="394"/>
      <c r="VNN567" s="394"/>
      <c r="VNO567" s="394"/>
      <c r="VNP567" s="394"/>
      <c r="VNQ567" s="394"/>
      <c r="VNR567" s="394"/>
      <c r="VNS567" s="394"/>
      <c r="VNT567" s="394"/>
      <c r="VNU567" s="394"/>
      <c r="VNV567" s="394"/>
      <c r="VNW567" s="394"/>
      <c r="VNX567" s="394"/>
      <c r="VNY567" s="394"/>
      <c r="VNZ567" s="394"/>
      <c r="VOA567" s="394"/>
      <c r="VOB567" s="394"/>
      <c r="VOC567" s="394"/>
      <c r="VOD567" s="394"/>
      <c r="VOE567" s="394"/>
      <c r="VOF567" s="394"/>
      <c r="VOG567" s="394"/>
      <c r="VOH567" s="394"/>
      <c r="VOI567" s="394"/>
      <c r="VOJ567" s="394"/>
      <c r="VOK567" s="394"/>
      <c r="VOL567" s="394"/>
      <c r="VOM567" s="394"/>
      <c r="VON567" s="394"/>
      <c r="VOO567" s="394"/>
      <c r="VOP567" s="394"/>
      <c r="VOQ567" s="394"/>
      <c r="VOR567" s="394"/>
      <c r="VOS567" s="394"/>
      <c r="VOT567" s="394"/>
      <c r="VOU567" s="394"/>
      <c r="VOV567" s="394"/>
      <c r="VOW567" s="394"/>
      <c r="VOX567" s="394"/>
      <c r="VOY567" s="394"/>
      <c r="VOZ567" s="394"/>
      <c r="VPA567" s="394"/>
      <c r="VPB567" s="394"/>
      <c r="VPC567" s="394"/>
      <c r="VPD567" s="394"/>
      <c r="VPE567" s="394"/>
      <c r="VPF567" s="394"/>
      <c r="VPG567" s="394"/>
      <c r="VPH567" s="394"/>
      <c r="VPI567" s="394"/>
      <c r="VPJ567" s="394"/>
      <c r="VPK567" s="394"/>
      <c r="VPL567" s="394"/>
      <c r="VPM567" s="394"/>
      <c r="VPN567" s="394"/>
      <c r="VPO567" s="394"/>
      <c r="VPP567" s="394"/>
      <c r="VPQ567" s="394"/>
      <c r="VPR567" s="394"/>
      <c r="VPS567" s="394"/>
      <c r="VPT567" s="394"/>
      <c r="VPU567" s="394"/>
      <c r="VPV567" s="394"/>
      <c r="VPW567" s="394"/>
      <c r="VPX567" s="394"/>
      <c r="VPY567" s="394"/>
      <c r="VPZ567" s="394"/>
      <c r="VQA567" s="394"/>
      <c r="VQB567" s="394"/>
      <c r="VQC567" s="394"/>
      <c r="VQD567" s="394"/>
      <c r="VQE567" s="394"/>
      <c r="VQF567" s="394"/>
      <c r="VQG567" s="394"/>
      <c r="VQH567" s="394"/>
      <c r="VQI567" s="394"/>
      <c r="VQJ567" s="394"/>
      <c r="VQK567" s="394"/>
      <c r="VQL567" s="394"/>
      <c r="VQM567" s="394"/>
      <c r="VQN567" s="394"/>
      <c r="VQO567" s="394"/>
      <c r="VQP567" s="394"/>
      <c r="VQQ567" s="394"/>
      <c r="VQR567" s="394"/>
      <c r="VQS567" s="394"/>
      <c r="VQT567" s="394"/>
      <c r="VQU567" s="394"/>
      <c r="VQV567" s="394"/>
      <c r="VQW567" s="394"/>
      <c r="VQX567" s="394"/>
      <c r="VQY567" s="394"/>
      <c r="VQZ567" s="394"/>
      <c r="VRA567" s="394"/>
      <c r="VRB567" s="394"/>
      <c r="VRC567" s="394"/>
      <c r="VRD567" s="394"/>
      <c r="VRE567" s="394"/>
      <c r="VRF567" s="394"/>
      <c r="VRG567" s="394"/>
      <c r="VRH567" s="394"/>
      <c r="VRI567" s="394"/>
      <c r="VRJ567" s="394"/>
      <c r="VRK567" s="394"/>
      <c r="VRL567" s="394"/>
      <c r="VRM567" s="394"/>
      <c r="VRN567" s="394"/>
      <c r="VRO567" s="394"/>
      <c r="VRP567" s="394"/>
      <c r="VRQ567" s="394"/>
      <c r="VRR567" s="394"/>
      <c r="VRS567" s="394"/>
      <c r="VRT567" s="394"/>
      <c r="VRU567" s="394"/>
      <c r="VRV567" s="394"/>
      <c r="VRW567" s="394"/>
      <c r="VRX567" s="394"/>
      <c r="VRY567" s="394"/>
      <c r="VRZ567" s="394"/>
      <c r="VSA567" s="394"/>
      <c r="VSB567" s="394"/>
      <c r="VSC567" s="394"/>
      <c r="VSD567" s="394"/>
      <c r="VSE567" s="394"/>
      <c r="VSF567" s="394"/>
      <c r="VSG567" s="394"/>
      <c r="VSH567" s="394"/>
      <c r="VSI567" s="394"/>
      <c r="VSJ567" s="394"/>
      <c r="VSK567" s="394"/>
      <c r="VSL567" s="394"/>
      <c r="VSM567" s="394"/>
      <c r="VSN567" s="394"/>
      <c r="VSO567" s="394"/>
      <c r="VSP567" s="394"/>
      <c r="VSQ567" s="394"/>
      <c r="VSR567" s="394"/>
      <c r="VSS567" s="394"/>
      <c r="VST567" s="394"/>
      <c r="VSU567" s="394"/>
      <c r="VSV567" s="394"/>
      <c r="VSW567" s="394"/>
      <c r="VSX567" s="394"/>
      <c r="VSY567" s="394"/>
      <c r="VSZ567" s="394"/>
      <c r="VTA567" s="394"/>
      <c r="VTB567" s="394"/>
      <c r="VTC567" s="394"/>
      <c r="VTD567" s="394"/>
      <c r="VTE567" s="394"/>
      <c r="VTF567" s="394"/>
      <c r="VTG567" s="394"/>
      <c r="VTH567" s="394"/>
      <c r="VTI567" s="394"/>
      <c r="VTJ567" s="394"/>
      <c r="VTK567" s="394"/>
      <c r="VTL567" s="394"/>
      <c r="VTM567" s="394"/>
      <c r="VTN567" s="394"/>
      <c r="VTO567" s="394"/>
      <c r="VTP567" s="394"/>
      <c r="VTQ567" s="394"/>
      <c r="VTR567" s="394"/>
      <c r="VTS567" s="394"/>
      <c r="VTT567" s="394"/>
      <c r="VTU567" s="394"/>
      <c r="VTV567" s="394"/>
      <c r="VTW567" s="394"/>
      <c r="VTX567" s="394"/>
      <c r="VTY567" s="394"/>
      <c r="VTZ567" s="394"/>
      <c r="VUA567" s="394"/>
      <c r="VUB567" s="394"/>
      <c r="VUC567" s="394"/>
      <c r="VUD567" s="394"/>
      <c r="VUE567" s="394"/>
      <c r="VUF567" s="394"/>
      <c r="VUG567" s="394"/>
      <c r="VUH567" s="394"/>
      <c r="VUI567" s="394"/>
      <c r="VUJ567" s="394"/>
      <c r="VUK567" s="394"/>
      <c r="VUL567" s="394"/>
      <c r="VUM567" s="394"/>
      <c r="VUN567" s="394"/>
      <c r="VUO567" s="394"/>
      <c r="VUP567" s="394"/>
      <c r="VUQ567" s="394"/>
      <c r="VUR567" s="394"/>
      <c r="VUS567" s="394"/>
      <c r="VUT567" s="394"/>
      <c r="VUU567" s="394"/>
      <c r="VUV567" s="394"/>
      <c r="VUW567" s="394"/>
      <c r="VUX567" s="394"/>
      <c r="VUY567" s="394"/>
      <c r="VUZ567" s="394"/>
      <c r="VVA567" s="394"/>
      <c r="VVB567" s="394"/>
      <c r="VVC567" s="394"/>
      <c r="VVD567" s="394"/>
      <c r="VVE567" s="394"/>
      <c r="VVF567" s="394"/>
      <c r="VVG567" s="394"/>
      <c r="VVH567" s="394"/>
      <c r="VVI567" s="394"/>
      <c r="VVJ567" s="394"/>
      <c r="VVK567" s="394"/>
      <c r="VVL567" s="394"/>
      <c r="VVM567" s="394"/>
      <c r="VVN567" s="394"/>
      <c r="VVO567" s="394"/>
      <c r="VVP567" s="394"/>
      <c r="VVQ567" s="394"/>
      <c r="VVR567" s="394"/>
      <c r="VVS567" s="394"/>
      <c r="VVT567" s="394"/>
      <c r="VVU567" s="394"/>
      <c r="VVV567" s="394"/>
      <c r="VVW567" s="394"/>
      <c r="VVX567" s="394"/>
      <c r="VVY567" s="394"/>
      <c r="VVZ567" s="394"/>
      <c r="VWA567" s="394"/>
      <c r="VWB567" s="394"/>
      <c r="VWC567" s="394"/>
      <c r="VWD567" s="394"/>
      <c r="VWE567" s="394"/>
      <c r="VWF567" s="394"/>
      <c r="VWG567" s="394"/>
      <c r="VWH567" s="394"/>
      <c r="VWI567" s="394"/>
      <c r="VWJ567" s="394"/>
      <c r="VWK567" s="394"/>
      <c r="VWL567" s="394"/>
      <c r="VWM567" s="394"/>
      <c r="VWN567" s="394"/>
      <c r="VWO567" s="394"/>
      <c r="VWP567" s="394"/>
      <c r="VWQ567" s="394"/>
      <c r="VWR567" s="394"/>
      <c r="VWS567" s="394"/>
      <c r="VWT567" s="394"/>
      <c r="VWU567" s="394"/>
      <c r="VWV567" s="394"/>
      <c r="VWW567" s="394"/>
      <c r="VWX567" s="394"/>
      <c r="VWY567" s="394"/>
      <c r="VWZ567" s="394"/>
      <c r="VXA567" s="394"/>
      <c r="VXB567" s="394"/>
      <c r="VXC567" s="394"/>
      <c r="VXD567" s="394"/>
      <c r="VXE567" s="394"/>
      <c r="VXF567" s="394"/>
      <c r="VXG567" s="394"/>
      <c r="VXH567" s="394"/>
      <c r="VXI567" s="394"/>
      <c r="VXJ567" s="394"/>
      <c r="VXK567" s="394"/>
      <c r="VXL567" s="394"/>
      <c r="VXM567" s="394"/>
      <c r="VXN567" s="394"/>
      <c r="VXO567" s="394"/>
      <c r="VXP567" s="394"/>
      <c r="VXQ567" s="394"/>
      <c r="VXR567" s="394"/>
      <c r="VXS567" s="394"/>
      <c r="VXT567" s="394"/>
      <c r="VXU567" s="394"/>
      <c r="VXV567" s="394"/>
      <c r="VXW567" s="394"/>
      <c r="VXX567" s="394"/>
      <c r="VXY567" s="394"/>
      <c r="VXZ567" s="394"/>
      <c r="VYA567" s="394"/>
      <c r="VYB567" s="394"/>
      <c r="VYC567" s="394"/>
      <c r="VYD567" s="394"/>
      <c r="VYE567" s="394"/>
      <c r="VYF567" s="394"/>
      <c r="VYG567" s="394"/>
      <c r="VYH567" s="394"/>
      <c r="VYI567" s="394"/>
      <c r="VYJ567" s="394"/>
      <c r="VYK567" s="394"/>
      <c r="VYL567" s="394"/>
      <c r="VYM567" s="394"/>
      <c r="VYN567" s="394"/>
      <c r="VYO567" s="394"/>
      <c r="VYP567" s="394"/>
      <c r="VYQ567" s="394"/>
      <c r="VYR567" s="394"/>
      <c r="VYS567" s="394"/>
      <c r="VYT567" s="394"/>
      <c r="VYU567" s="394"/>
      <c r="VYV567" s="394"/>
      <c r="VYW567" s="394"/>
      <c r="VYX567" s="394"/>
      <c r="VYY567" s="394"/>
      <c r="VYZ567" s="394"/>
      <c r="VZA567" s="394"/>
      <c r="VZB567" s="394"/>
      <c r="VZC567" s="394"/>
      <c r="VZD567" s="394"/>
      <c r="VZE567" s="394"/>
      <c r="VZF567" s="394"/>
      <c r="VZG567" s="394"/>
      <c r="VZH567" s="394"/>
      <c r="VZI567" s="394"/>
      <c r="VZJ567" s="394"/>
      <c r="VZK567" s="394"/>
      <c r="VZL567" s="394"/>
      <c r="VZM567" s="394"/>
      <c r="VZN567" s="394"/>
      <c r="VZO567" s="394"/>
      <c r="VZP567" s="394"/>
      <c r="VZQ567" s="394"/>
      <c r="VZR567" s="394"/>
      <c r="VZS567" s="394"/>
      <c r="VZT567" s="394"/>
      <c r="VZU567" s="394"/>
      <c r="VZV567" s="394"/>
      <c r="VZW567" s="394"/>
      <c r="VZX567" s="394"/>
      <c r="VZY567" s="394"/>
      <c r="VZZ567" s="394"/>
      <c r="WAA567" s="394"/>
      <c r="WAB567" s="394"/>
      <c r="WAC567" s="394"/>
      <c r="WAD567" s="394"/>
      <c r="WAE567" s="394"/>
      <c r="WAF567" s="394"/>
      <c r="WAG567" s="394"/>
      <c r="WAH567" s="394"/>
      <c r="WAI567" s="394"/>
      <c r="WAJ567" s="394"/>
      <c r="WAK567" s="394"/>
      <c r="WAL567" s="394"/>
      <c r="WAM567" s="394"/>
      <c r="WAN567" s="394"/>
      <c r="WAO567" s="394"/>
      <c r="WAP567" s="394"/>
      <c r="WAQ567" s="394"/>
      <c r="WAR567" s="394"/>
      <c r="WAS567" s="394"/>
      <c r="WAT567" s="394"/>
      <c r="WAU567" s="394"/>
      <c r="WAV567" s="394"/>
      <c r="WAW567" s="394"/>
      <c r="WAX567" s="394"/>
      <c r="WAY567" s="394"/>
      <c r="WAZ567" s="394"/>
      <c r="WBA567" s="394"/>
      <c r="WBB567" s="394"/>
      <c r="WBC567" s="394"/>
      <c r="WBD567" s="394"/>
      <c r="WBE567" s="394"/>
      <c r="WBF567" s="394"/>
      <c r="WBG567" s="394"/>
      <c r="WBH567" s="394"/>
      <c r="WBI567" s="394"/>
      <c r="WBJ567" s="394"/>
      <c r="WBK567" s="394"/>
      <c r="WBL567" s="394"/>
      <c r="WBM567" s="394"/>
      <c r="WBN567" s="394"/>
      <c r="WBO567" s="394"/>
      <c r="WBP567" s="394"/>
      <c r="WBQ567" s="394"/>
      <c r="WBR567" s="394"/>
      <c r="WBS567" s="394"/>
      <c r="WBT567" s="394"/>
      <c r="WBU567" s="394"/>
      <c r="WBV567" s="394"/>
      <c r="WBW567" s="394"/>
      <c r="WBX567" s="394"/>
      <c r="WBY567" s="394"/>
      <c r="WBZ567" s="394"/>
      <c r="WCA567" s="394"/>
      <c r="WCB567" s="394"/>
      <c r="WCC567" s="394"/>
      <c r="WCD567" s="394"/>
      <c r="WCE567" s="394"/>
      <c r="WCF567" s="394"/>
      <c r="WCG567" s="394"/>
      <c r="WCH567" s="394"/>
      <c r="WCI567" s="394"/>
      <c r="WCJ567" s="394"/>
      <c r="WCK567" s="394"/>
      <c r="WCL567" s="394"/>
      <c r="WCM567" s="394"/>
      <c r="WCN567" s="394"/>
      <c r="WCO567" s="394"/>
      <c r="WCP567" s="394"/>
      <c r="WCQ567" s="394"/>
      <c r="WCR567" s="394"/>
      <c r="WCS567" s="394"/>
      <c r="WCT567" s="394"/>
      <c r="WCU567" s="394"/>
      <c r="WCV567" s="394"/>
      <c r="WCW567" s="394"/>
      <c r="WCX567" s="394"/>
      <c r="WCY567" s="394"/>
      <c r="WCZ567" s="394"/>
      <c r="WDA567" s="394"/>
      <c r="WDB567" s="394"/>
      <c r="WDC567" s="394"/>
      <c r="WDD567" s="394"/>
      <c r="WDE567" s="394"/>
      <c r="WDF567" s="394"/>
      <c r="WDG567" s="394"/>
      <c r="WDH567" s="394"/>
      <c r="WDI567" s="394"/>
      <c r="WDJ567" s="394"/>
      <c r="WDK567" s="394"/>
      <c r="WDL567" s="394"/>
      <c r="WDM567" s="394"/>
      <c r="WDN567" s="394"/>
      <c r="WDO567" s="394"/>
      <c r="WDP567" s="394"/>
      <c r="WDQ567" s="394"/>
      <c r="WDR567" s="394"/>
      <c r="WDS567" s="394"/>
      <c r="WDT567" s="394"/>
      <c r="WDU567" s="394"/>
      <c r="WDV567" s="394"/>
      <c r="WDW567" s="394"/>
      <c r="WDX567" s="394"/>
      <c r="WDY567" s="394"/>
      <c r="WDZ567" s="394"/>
      <c r="WEA567" s="394"/>
      <c r="WEB567" s="394"/>
      <c r="WEC567" s="394"/>
      <c r="WED567" s="394"/>
      <c r="WEE567" s="394"/>
      <c r="WEF567" s="394"/>
      <c r="WEG567" s="394"/>
      <c r="WEH567" s="394"/>
      <c r="WEI567" s="394"/>
      <c r="WEJ567" s="394"/>
      <c r="WEK567" s="394"/>
      <c r="WEL567" s="394"/>
      <c r="WEM567" s="394"/>
      <c r="WEN567" s="394"/>
      <c r="WEO567" s="394"/>
      <c r="WEP567" s="394"/>
      <c r="WEQ567" s="394"/>
      <c r="WER567" s="394"/>
      <c r="WES567" s="394"/>
      <c r="WET567" s="394"/>
      <c r="WEU567" s="394"/>
      <c r="WEV567" s="394"/>
      <c r="WEW567" s="394"/>
      <c r="WEX567" s="394"/>
      <c r="WEY567" s="394"/>
      <c r="WEZ567" s="394"/>
      <c r="WFA567" s="394"/>
      <c r="WFB567" s="394"/>
      <c r="WFC567" s="394"/>
      <c r="WFD567" s="394"/>
      <c r="WFE567" s="394"/>
      <c r="WFF567" s="394"/>
      <c r="WFG567" s="394"/>
      <c r="WFH567" s="394"/>
      <c r="WFI567" s="394"/>
      <c r="WFJ567" s="394"/>
      <c r="WFK567" s="394"/>
      <c r="WFL567" s="394"/>
      <c r="WFM567" s="394"/>
      <c r="WFN567" s="394"/>
      <c r="WFO567" s="394"/>
      <c r="WFP567" s="394"/>
      <c r="WFQ567" s="394"/>
      <c r="WFR567" s="394"/>
      <c r="WFS567" s="394"/>
      <c r="WFT567" s="394"/>
      <c r="WFU567" s="394"/>
      <c r="WFV567" s="394"/>
      <c r="WFW567" s="394"/>
      <c r="WFX567" s="394"/>
      <c r="WFY567" s="394"/>
      <c r="WFZ567" s="394"/>
      <c r="WGA567" s="394"/>
      <c r="WGB567" s="394"/>
      <c r="WGC567" s="394"/>
      <c r="WGD567" s="394"/>
      <c r="WGE567" s="394"/>
      <c r="WGF567" s="394"/>
      <c r="WGG567" s="394"/>
      <c r="WGH567" s="394"/>
      <c r="WGI567" s="394"/>
      <c r="WGJ567" s="394"/>
      <c r="WGK567" s="394"/>
      <c r="WGL567" s="394"/>
      <c r="WGM567" s="394"/>
      <c r="WGN567" s="394"/>
      <c r="WGO567" s="394"/>
      <c r="WGP567" s="394"/>
      <c r="WGQ567" s="394"/>
      <c r="WGR567" s="394"/>
      <c r="WGS567" s="394"/>
      <c r="WGT567" s="394"/>
      <c r="WGU567" s="394"/>
      <c r="WGV567" s="394"/>
      <c r="WGW567" s="394"/>
      <c r="WGX567" s="394"/>
      <c r="WGY567" s="394"/>
      <c r="WGZ567" s="394"/>
      <c r="WHA567" s="394"/>
      <c r="WHB567" s="394"/>
      <c r="WHC567" s="394"/>
      <c r="WHD567" s="394"/>
      <c r="WHE567" s="394"/>
      <c r="WHF567" s="394"/>
      <c r="WHG567" s="394"/>
      <c r="WHH567" s="394"/>
      <c r="WHI567" s="394"/>
      <c r="WHJ567" s="394"/>
      <c r="WHK567" s="394"/>
      <c r="WHL567" s="394"/>
      <c r="WHM567" s="394"/>
      <c r="WHN567" s="394"/>
      <c r="WHO567" s="394"/>
      <c r="WHP567" s="394"/>
      <c r="WHQ567" s="394"/>
      <c r="WHR567" s="394"/>
      <c r="WHS567" s="394"/>
      <c r="WHT567" s="394"/>
      <c r="WHU567" s="394"/>
      <c r="WHV567" s="394"/>
      <c r="WHW567" s="394"/>
      <c r="WHX567" s="394"/>
      <c r="WHY567" s="394"/>
      <c r="WHZ567" s="394"/>
      <c r="WIA567" s="394"/>
      <c r="WIB567" s="394"/>
      <c r="WIC567" s="394"/>
      <c r="WID567" s="394"/>
      <c r="WIE567" s="394"/>
      <c r="WIF567" s="394"/>
      <c r="WIG567" s="394"/>
      <c r="WIH567" s="394"/>
      <c r="WII567" s="394"/>
      <c r="WIJ567" s="394"/>
      <c r="WIK567" s="394"/>
      <c r="WIL567" s="394"/>
      <c r="WIM567" s="394"/>
      <c r="WIN567" s="394"/>
      <c r="WIO567" s="394"/>
      <c r="WIP567" s="394"/>
      <c r="WIQ567" s="394"/>
      <c r="WIR567" s="394"/>
      <c r="WIS567" s="394"/>
      <c r="WIT567" s="394"/>
      <c r="WIU567" s="394"/>
      <c r="WIV567" s="394"/>
      <c r="WIW567" s="394"/>
      <c r="WIX567" s="394"/>
      <c r="WIY567" s="394"/>
      <c r="WIZ567" s="394"/>
      <c r="WJA567" s="394"/>
      <c r="WJB567" s="394"/>
      <c r="WJC567" s="394"/>
      <c r="WJD567" s="394"/>
      <c r="WJE567" s="394"/>
      <c r="WJF567" s="394"/>
      <c r="WJG567" s="394"/>
      <c r="WJH567" s="394"/>
      <c r="WJI567" s="394"/>
      <c r="WJJ567" s="394"/>
      <c r="WJK567" s="394"/>
      <c r="WJL567" s="394"/>
      <c r="WJM567" s="394"/>
      <c r="WJN567" s="394"/>
      <c r="WJO567" s="394"/>
      <c r="WJP567" s="394"/>
      <c r="WJQ567" s="394"/>
      <c r="WJR567" s="394"/>
      <c r="WJS567" s="394"/>
      <c r="WJT567" s="394"/>
      <c r="WJU567" s="394"/>
      <c r="WJV567" s="394"/>
      <c r="WJW567" s="394"/>
      <c r="WJX567" s="394"/>
      <c r="WJY567" s="394"/>
      <c r="WJZ567" s="394"/>
      <c r="WKA567" s="394"/>
      <c r="WKB567" s="394"/>
      <c r="WKC567" s="394"/>
      <c r="WKD567" s="394"/>
      <c r="WKE567" s="394"/>
      <c r="WKF567" s="394"/>
      <c r="WKG567" s="394"/>
      <c r="WKH567" s="394"/>
      <c r="WKI567" s="394"/>
      <c r="WKJ567" s="394"/>
      <c r="WKK567" s="394"/>
      <c r="WKL567" s="394"/>
      <c r="WKM567" s="394"/>
      <c r="WKN567" s="394"/>
      <c r="WKO567" s="394"/>
      <c r="WKP567" s="394"/>
      <c r="WKQ567" s="394"/>
      <c r="WKR567" s="394"/>
      <c r="WKS567" s="394"/>
      <c r="WKT567" s="394"/>
      <c r="WKU567" s="394"/>
      <c r="WKV567" s="394"/>
      <c r="WKW567" s="394"/>
      <c r="WKX567" s="394"/>
      <c r="WKY567" s="394"/>
      <c r="WKZ567" s="394"/>
      <c r="WLA567" s="394"/>
      <c r="WLB567" s="394"/>
      <c r="WLC567" s="394"/>
      <c r="WLD567" s="394"/>
      <c r="WLE567" s="394"/>
      <c r="WLF567" s="394"/>
      <c r="WLG567" s="394"/>
      <c r="WLH567" s="394"/>
      <c r="WLI567" s="394"/>
      <c r="WLJ567" s="394"/>
      <c r="WLK567" s="394"/>
      <c r="WLL567" s="394"/>
      <c r="WLM567" s="394"/>
      <c r="WLN567" s="394"/>
      <c r="WLO567" s="394"/>
      <c r="WLP567" s="394"/>
      <c r="WLQ567" s="394"/>
      <c r="WLR567" s="394"/>
      <c r="WLS567" s="394"/>
      <c r="WLT567" s="394"/>
      <c r="WLU567" s="394"/>
      <c r="WLV567" s="394"/>
      <c r="WLW567" s="394"/>
      <c r="WLX567" s="394"/>
      <c r="WLY567" s="394"/>
      <c r="WLZ567" s="394"/>
      <c r="WMA567" s="394"/>
      <c r="WMB567" s="394"/>
      <c r="WMC567" s="394"/>
      <c r="WMD567" s="394"/>
      <c r="WME567" s="394"/>
      <c r="WMF567" s="394"/>
      <c r="WMG567" s="394"/>
      <c r="WMH567" s="394"/>
      <c r="WMI567" s="394"/>
      <c r="WMJ567" s="394"/>
      <c r="WMK567" s="394"/>
      <c r="WML567" s="394"/>
      <c r="WMM567" s="394"/>
      <c r="WMN567" s="394"/>
      <c r="WMO567" s="394"/>
      <c r="WMP567" s="394"/>
      <c r="WMQ567" s="394"/>
      <c r="WMR567" s="394"/>
      <c r="WMS567" s="394"/>
      <c r="WMT567" s="394"/>
      <c r="WMU567" s="394"/>
      <c r="WMV567" s="394"/>
      <c r="WMW567" s="394"/>
      <c r="WMX567" s="394"/>
      <c r="WMY567" s="394"/>
      <c r="WMZ567" s="394"/>
      <c r="WNA567" s="394"/>
      <c r="WNB567" s="394"/>
      <c r="WNC567" s="394"/>
      <c r="WND567" s="394"/>
      <c r="WNE567" s="394"/>
      <c r="WNF567" s="394"/>
      <c r="WNG567" s="394"/>
      <c r="WNH567" s="394"/>
      <c r="WNI567" s="394"/>
      <c r="WNJ567" s="394"/>
      <c r="WNK567" s="394"/>
      <c r="WNL567" s="394"/>
      <c r="WNM567" s="394"/>
      <c r="WNN567" s="394"/>
      <c r="WNO567" s="394"/>
      <c r="WNP567" s="394"/>
      <c r="WNQ567" s="394"/>
      <c r="WNR567" s="394"/>
      <c r="WNS567" s="394"/>
      <c r="WNT567" s="394"/>
      <c r="WNU567" s="394"/>
      <c r="WNV567" s="394"/>
      <c r="WNW567" s="394"/>
      <c r="WNX567" s="394"/>
      <c r="WNY567" s="394"/>
      <c r="WNZ567" s="394"/>
      <c r="WOA567" s="394"/>
      <c r="WOB567" s="394"/>
      <c r="WOC567" s="394"/>
      <c r="WOD567" s="394"/>
      <c r="WOE567" s="394"/>
      <c r="WOF567" s="394"/>
      <c r="WOG567" s="394"/>
      <c r="WOH567" s="394"/>
      <c r="WOI567" s="394"/>
      <c r="WOJ567" s="394"/>
      <c r="WOK567" s="394"/>
      <c r="WOL567" s="394"/>
      <c r="WOM567" s="394"/>
      <c r="WON567" s="394"/>
      <c r="WOO567" s="394"/>
      <c r="WOP567" s="394"/>
      <c r="WOQ567" s="394"/>
      <c r="WOR567" s="394"/>
      <c r="WOS567" s="394"/>
      <c r="WOT567" s="394"/>
      <c r="WOU567" s="394"/>
      <c r="WOV567" s="394"/>
      <c r="WOW567" s="394"/>
      <c r="WOX567" s="394"/>
      <c r="WOY567" s="394"/>
      <c r="WOZ567" s="394"/>
      <c r="WPA567" s="394"/>
      <c r="WPB567" s="394"/>
      <c r="WPC567" s="394"/>
      <c r="WPD567" s="394"/>
      <c r="WPE567" s="394"/>
      <c r="WPF567" s="394"/>
      <c r="WPG567" s="394"/>
      <c r="WPH567" s="394"/>
      <c r="WPI567" s="394"/>
      <c r="WPJ567" s="394"/>
      <c r="WPK567" s="394"/>
      <c r="WPL567" s="394"/>
      <c r="WPM567" s="394"/>
      <c r="WPN567" s="394"/>
      <c r="WPO567" s="394"/>
      <c r="WPP567" s="394"/>
      <c r="WPQ567" s="394"/>
      <c r="WPR567" s="394"/>
      <c r="WPS567" s="394"/>
      <c r="WPT567" s="394"/>
      <c r="WPU567" s="394"/>
      <c r="WPV567" s="394"/>
      <c r="WPW567" s="394"/>
      <c r="WPX567" s="394"/>
      <c r="WPY567" s="394"/>
      <c r="WPZ567" s="394"/>
      <c r="WQA567" s="394"/>
      <c r="WQB567" s="394"/>
      <c r="WQC567" s="394"/>
      <c r="WQD567" s="394"/>
      <c r="WQE567" s="394"/>
      <c r="WQF567" s="394"/>
      <c r="WQG567" s="394"/>
      <c r="WQH567" s="394"/>
      <c r="WQI567" s="394"/>
      <c r="WQJ567" s="394"/>
      <c r="WQK567" s="394"/>
      <c r="WQL567" s="394"/>
      <c r="WQM567" s="394"/>
      <c r="WQN567" s="394"/>
      <c r="WQO567" s="394"/>
      <c r="WQP567" s="394"/>
      <c r="WQQ567" s="394"/>
      <c r="WQR567" s="394"/>
      <c r="WQS567" s="394"/>
      <c r="WQT567" s="394"/>
      <c r="WQU567" s="394"/>
      <c r="WQV567" s="394"/>
      <c r="WQW567" s="394"/>
      <c r="WQX567" s="394"/>
      <c r="WQY567" s="394"/>
      <c r="WQZ567" s="394"/>
      <c r="WRA567" s="394"/>
      <c r="WRB567" s="394"/>
      <c r="WRC567" s="394"/>
      <c r="WRD567" s="394"/>
      <c r="WRE567" s="394"/>
      <c r="WRF567" s="394"/>
      <c r="WRG567" s="394"/>
      <c r="WRH567" s="394"/>
      <c r="WRI567" s="394"/>
      <c r="WRJ567" s="394"/>
      <c r="WRK567" s="394"/>
      <c r="WRL567" s="394"/>
      <c r="WRM567" s="394"/>
      <c r="WRN567" s="394"/>
      <c r="WRO567" s="394"/>
      <c r="WRP567" s="394"/>
      <c r="WRQ567" s="394"/>
      <c r="WRR567" s="394"/>
      <c r="WRS567" s="394"/>
      <c r="WRT567" s="394"/>
      <c r="WRU567" s="394"/>
      <c r="WRV567" s="394"/>
      <c r="WRW567" s="394"/>
      <c r="WRX567" s="394"/>
      <c r="WRY567" s="394"/>
      <c r="WRZ567" s="394"/>
      <c r="WSA567" s="394"/>
      <c r="WSB567" s="394"/>
      <c r="WSC567" s="394"/>
      <c r="WSD567" s="394"/>
      <c r="WSE567" s="394"/>
      <c r="WSF567" s="394"/>
      <c r="WSG567" s="394"/>
      <c r="WSH567" s="394"/>
      <c r="WSI567" s="394"/>
      <c r="WSJ567" s="394"/>
      <c r="WSK567" s="394"/>
      <c r="WSL567" s="394"/>
      <c r="WSM567" s="394"/>
      <c r="WSN567" s="394"/>
      <c r="WSO567" s="394"/>
      <c r="WSP567" s="394"/>
      <c r="WSQ567" s="394"/>
      <c r="WSR567" s="394"/>
      <c r="WSS567" s="394"/>
      <c r="WST567" s="394"/>
      <c r="WSU567" s="394"/>
      <c r="WSV567" s="394"/>
      <c r="WSW567" s="394"/>
      <c r="WSX567" s="394"/>
      <c r="WSY567" s="394"/>
      <c r="WSZ567" s="394"/>
      <c r="WTA567" s="394"/>
      <c r="WTB567" s="394"/>
      <c r="WTC567" s="394"/>
      <c r="WTD567" s="394"/>
      <c r="WTE567" s="394"/>
      <c r="WTF567" s="394"/>
      <c r="WTG567" s="394"/>
      <c r="WTH567" s="394"/>
      <c r="WTI567" s="394"/>
      <c r="WTJ567" s="394"/>
      <c r="WTK567" s="394"/>
      <c r="WTL567" s="394"/>
      <c r="WTM567" s="394"/>
      <c r="WTN567" s="394"/>
      <c r="WTO567" s="394"/>
      <c r="WTP567" s="394"/>
      <c r="WTQ567" s="394"/>
      <c r="WTR567" s="394"/>
      <c r="WTS567" s="394"/>
      <c r="WTT567" s="394"/>
      <c r="WTU567" s="394"/>
      <c r="WTV567" s="394"/>
      <c r="WTW567" s="394"/>
      <c r="WTX567" s="394"/>
      <c r="WTY567" s="394"/>
      <c r="WTZ567" s="394"/>
      <c r="WUA567" s="394"/>
      <c r="WUB567" s="394"/>
      <c r="WUC567" s="394"/>
      <c r="WUD567" s="394"/>
      <c r="WUE567" s="394"/>
      <c r="WUF567" s="394"/>
      <c r="WUG567" s="394"/>
      <c r="WUH567" s="394"/>
      <c r="WUI567" s="394"/>
      <c r="WUJ567" s="394"/>
      <c r="WUK567" s="394"/>
      <c r="WUL567" s="394"/>
      <c r="WUM567" s="394"/>
      <c r="WUN567" s="394"/>
      <c r="WUO567" s="394"/>
      <c r="WUP567" s="394"/>
      <c r="WUQ567" s="394"/>
      <c r="WUR567" s="394"/>
      <c r="WUS567" s="394"/>
      <c r="WUT567" s="394"/>
      <c r="WUU567" s="394"/>
      <c r="WUV567" s="394"/>
      <c r="WUW567" s="394"/>
      <c r="WUX567" s="394"/>
      <c r="WUY567" s="394"/>
      <c r="WUZ567" s="394"/>
      <c r="WVA567" s="394"/>
      <c r="WVB567" s="394"/>
      <c r="WVC567" s="394"/>
      <c r="WVD567" s="394"/>
      <c r="WVE567" s="394"/>
      <c r="WVF567" s="394"/>
      <c r="WVG567" s="394"/>
      <c r="WVH567" s="394"/>
      <c r="WVI567" s="394"/>
      <c r="WVJ567" s="394"/>
      <c r="WVK567" s="394"/>
      <c r="WVL567" s="394"/>
      <c r="WVM567" s="394"/>
      <c r="WVN567" s="394"/>
      <c r="WVO567" s="394"/>
      <c r="WVP567" s="394"/>
      <c r="WVQ567" s="394"/>
      <c r="WVR567" s="394"/>
      <c r="WVS567" s="394"/>
      <c r="WVT567" s="394"/>
      <c r="WVU567" s="394"/>
      <c r="WVV567" s="394"/>
      <c r="WVW567" s="394"/>
      <c r="WVX567" s="394"/>
      <c r="WVY567" s="394"/>
      <c r="WVZ567" s="394"/>
      <c r="WWA567" s="394"/>
      <c r="WWB567" s="394"/>
      <c r="WWC567" s="394"/>
      <c r="WWD567" s="394"/>
      <c r="WWE567" s="394"/>
      <c r="WWF567" s="394"/>
      <c r="WWG567" s="394"/>
      <c r="WWH567" s="394"/>
      <c r="WWI567" s="394"/>
      <c r="WWJ567" s="394"/>
      <c r="WWK567" s="394"/>
      <c r="WWL567" s="394"/>
      <c r="WWM567" s="394"/>
      <c r="WWN567" s="394"/>
      <c r="WWO567" s="394"/>
      <c r="WWP567" s="394"/>
      <c r="WWQ567" s="394"/>
      <c r="WWR567" s="394"/>
      <c r="WWS567" s="394"/>
      <c r="WWT567" s="394"/>
      <c r="WWU567" s="394"/>
      <c r="WWV567" s="394"/>
      <c r="WWW567" s="394"/>
      <c r="WWX567" s="394"/>
      <c r="WWY567" s="394"/>
      <c r="WWZ567" s="394"/>
      <c r="WXA567" s="394"/>
      <c r="WXB567" s="394"/>
      <c r="WXC567" s="394"/>
      <c r="WXD567" s="394"/>
      <c r="WXE567" s="394"/>
      <c r="WXF567" s="394"/>
      <c r="WXG567" s="394"/>
      <c r="WXH567" s="394"/>
      <c r="WXI567" s="394"/>
      <c r="WXJ567" s="394"/>
      <c r="WXK567" s="394"/>
      <c r="WXL567" s="394"/>
      <c r="WXM567" s="394"/>
      <c r="WXN567" s="394"/>
      <c r="WXO567" s="394"/>
      <c r="WXP567" s="394"/>
      <c r="WXQ567" s="394"/>
      <c r="WXR567" s="394"/>
      <c r="WXS567" s="394"/>
      <c r="WXT567" s="394"/>
      <c r="WXU567" s="394"/>
      <c r="WXV567" s="394"/>
      <c r="WXW567" s="394"/>
      <c r="WXX567" s="394"/>
      <c r="WXY567" s="394"/>
      <c r="WXZ567" s="394"/>
      <c r="WYA567" s="394"/>
      <c r="WYB567" s="394"/>
      <c r="WYC567" s="394"/>
      <c r="WYD567" s="394"/>
      <c r="WYE567" s="394"/>
      <c r="WYF567" s="394"/>
      <c r="WYG567" s="394"/>
      <c r="WYH567" s="394"/>
      <c r="WYI567" s="394"/>
      <c r="WYJ567" s="394"/>
      <c r="WYK567" s="394"/>
      <c r="WYL567" s="394"/>
      <c r="WYM567" s="394"/>
      <c r="WYN567" s="394"/>
      <c r="WYO567" s="394"/>
      <c r="WYP567" s="394"/>
      <c r="WYQ567" s="394"/>
      <c r="WYR567" s="394"/>
      <c r="WYS567" s="394"/>
      <c r="WYT567" s="394"/>
      <c r="WYU567" s="394"/>
      <c r="WYV567" s="394"/>
      <c r="WYW567" s="394"/>
      <c r="WYX567" s="394"/>
      <c r="WYY567" s="394"/>
      <c r="WYZ567" s="394"/>
      <c r="WZA567" s="394"/>
      <c r="WZB567" s="394"/>
      <c r="WZC567" s="394"/>
      <c r="WZD567" s="394"/>
      <c r="WZE567" s="394"/>
      <c r="WZF567" s="394"/>
      <c r="WZG567" s="394"/>
      <c r="WZH567" s="394"/>
      <c r="WZI567" s="394"/>
      <c r="WZJ567" s="394"/>
      <c r="WZK567" s="394"/>
      <c r="WZL567" s="394"/>
      <c r="WZM567" s="394"/>
      <c r="WZN567" s="394"/>
      <c r="WZO567" s="394"/>
      <c r="WZP567" s="394"/>
      <c r="WZQ567" s="394"/>
      <c r="WZR567" s="394"/>
      <c r="WZS567" s="394"/>
      <c r="WZT567" s="394"/>
      <c r="WZU567" s="394"/>
      <c r="WZV567" s="394"/>
      <c r="WZW567" s="394"/>
      <c r="WZX567" s="394"/>
      <c r="WZY567" s="394"/>
      <c r="WZZ567" s="394"/>
      <c r="XAA567" s="394"/>
      <c r="XAB567" s="394"/>
      <c r="XAC567" s="394"/>
      <c r="XAD567" s="394"/>
      <c r="XAE567" s="394"/>
      <c r="XAF567" s="394"/>
      <c r="XAG567" s="394"/>
      <c r="XAH567" s="394"/>
      <c r="XAI567" s="394"/>
      <c r="XAJ567" s="394"/>
      <c r="XAK567" s="394"/>
      <c r="XAL567" s="394"/>
      <c r="XAM567" s="394"/>
      <c r="XAN567" s="394"/>
      <c r="XAO567" s="394"/>
      <c r="XAP567" s="394"/>
      <c r="XAQ567" s="394"/>
      <c r="XAR567" s="394"/>
      <c r="XAS567" s="394"/>
      <c r="XAT567" s="394"/>
      <c r="XAU567" s="394"/>
      <c r="XAV567" s="394"/>
      <c r="XAW567" s="394"/>
      <c r="XAX567" s="394"/>
      <c r="XAY567" s="394"/>
      <c r="XAZ567" s="394"/>
      <c r="XBA567" s="394"/>
      <c r="XBB567" s="394"/>
      <c r="XBC567" s="394"/>
      <c r="XBD567" s="394"/>
      <c r="XBE567" s="394"/>
      <c r="XBF567" s="394"/>
      <c r="XBG567" s="394"/>
      <c r="XBH567" s="394"/>
      <c r="XBI567" s="394"/>
      <c r="XBJ567" s="394"/>
      <c r="XBK567" s="394"/>
      <c r="XBL567" s="394"/>
      <c r="XBM567" s="394"/>
      <c r="XBN567" s="394"/>
      <c r="XBO567" s="394"/>
      <c r="XBP567" s="394"/>
      <c r="XBQ567" s="394"/>
      <c r="XBR567" s="394"/>
      <c r="XBS567" s="394"/>
      <c r="XBT567" s="394"/>
      <c r="XBU567" s="394"/>
      <c r="XBV567" s="394"/>
      <c r="XBW567" s="394"/>
      <c r="XBX567" s="394"/>
      <c r="XBY567" s="394"/>
      <c r="XBZ567" s="394"/>
      <c r="XCA567" s="394"/>
      <c r="XCB567" s="394"/>
      <c r="XCC567" s="394"/>
      <c r="XCD567" s="394"/>
      <c r="XCE567" s="394"/>
      <c r="XCF567" s="394"/>
      <c r="XCG567" s="394"/>
      <c r="XCH567" s="394"/>
      <c r="XCI567" s="394"/>
      <c r="XCJ567" s="394"/>
      <c r="XCK567" s="394"/>
      <c r="XCL567" s="394"/>
      <c r="XCM567" s="394"/>
      <c r="XCN567" s="394"/>
      <c r="XCO567" s="394"/>
      <c r="XCP567" s="394"/>
      <c r="XCQ567" s="394"/>
      <c r="XCR567" s="394"/>
      <c r="XCS567" s="394"/>
      <c r="XCT567" s="394"/>
      <c r="XCU567" s="394"/>
      <c r="XCV567" s="394"/>
      <c r="XCW567" s="394"/>
      <c r="XCX567" s="394"/>
      <c r="XCY567" s="394"/>
      <c r="XCZ567" s="394"/>
      <c r="XDA567" s="394"/>
      <c r="XDB567" s="394"/>
      <c r="XDC567" s="394"/>
      <c r="XDD567" s="394"/>
      <c r="XDE567" s="394"/>
      <c r="XDF567" s="394"/>
      <c r="XDG567" s="394"/>
      <c r="XDH567" s="394"/>
      <c r="XDI567" s="394"/>
      <c r="XDJ567" s="394"/>
      <c r="XDK567" s="394"/>
      <c r="XDL567" s="394"/>
      <c r="XDM567" s="394"/>
      <c r="XDN567" s="394"/>
      <c r="XDO567" s="394"/>
      <c r="XDP567" s="394"/>
      <c r="XDQ567" s="394"/>
      <c r="XDR567" s="394"/>
      <c r="XDS567" s="394"/>
      <c r="XDT567" s="394"/>
      <c r="XDU567" s="394"/>
      <c r="XDV567" s="394"/>
      <c r="XDW567" s="394"/>
      <c r="XDX567" s="394"/>
      <c r="XDY567" s="394"/>
      <c r="XDZ567" s="394"/>
      <c r="XEA567" s="394"/>
      <c r="XEB567" s="394"/>
      <c r="XEC567" s="394"/>
      <c r="XED567" s="394"/>
      <c r="XEE567" s="394"/>
      <c r="XEF567" s="394"/>
      <c r="XEG567" s="394"/>
      <c r="XEH567" s="394"/>
      <c r="XEI567" s="394"/>
      <c r="XEJ567" s="394"/>
      <c r="XEK567" s="394"/>
      <c r="XEL567" s="394"/>
      <c r="XEM567" s="394"/>
      <c r="XEN567" s="394"/>
      <c r="XEO567" s="394"/>
      <c r="XEP567" s="394"/>
      <c r="XEQ567" s="394"/>
      <c r="XER567" s="394"/>
      <c r="XES567" s="394"/>
      <c r="XET567" s="394"/>
      <c r="XEU567" s="394"/>
      <c r="XEV567" s="394"/>
      <c r="XEW567" s="394"/>
      <c r="XEX567" s="394"/>
      <c r="XEY567" s="394"/>
      <c r="XEZ567" s="394"/>
      <c r="XFA567" s="394"/>
    </row>
    <row r="568" spans="1:16381" s="395" customFormat="1" ht="31.5">
      <c r="A568" s="352" t="s">
        <v>493</v>
      </c>
      <c r="B568" s="402" t="s">
        <v>241</v>
      </c>
      <c r="C568" s="402" t="s">
        <v>206</v>
      </c>
      <c r="D568" s="321"/>
      <c r="E568" s="321"/>
      <c r="F568" s="347">
        <f>F569</f>
        <v>250</v>
      </c>
      <c r="G568" s="396"/>
      <c r="H568" s="396"/>
      <c r="I568" s="396"/>
      <c r="J568" s="396"/>
      <c r="K568" s="396"/>
      <c r="L568" s="396"/>
      <c r="M568" s="396"/>
      <c r="N568" s="396"/>
      <c r="O568" s="396"/>
      <c r="P568" s="396"/>
      <c r="Q568" s="396"/>
      <c r="R568" s="396"/>
      <c r="S568" s="396"/>
      <c r="T568" s="396"/>
      <c r="U568" s="396"/>
      <c r="V568" s="396"/>
      <c r="W568" s="396"/>
      <c r="X568" s="396"/>
      <c r="Y568" s="396"/>
      <c r="Z568" s="396"/>
      <c r="AA568" s="396"/>
      <c r="AB568" s="396"/>
      <c r="AC568" s="396"/>
      <c r="AD568" s="396"/>
      <c r="AE568" s="396"/>
      <c r="AF568" s="396"/>
      <c r="AG568" s="396"/>
      <c r="AH568" s="396"/>
      <c r="AI568" s="396"/>
      <c r="AJ568" s="396"/>
      <c r="AK568" s="396"/>
      <c r="AL568" s="396"/>
      <c r="AM568" s="396"/>
      <c r="AN568" s="396"/>
      <c r="AO568" s="396"/>
      <c r="AP568" s="396"/>
      <c r="AQ568" s="396"/>
      <c r="AR568" s="396"/>
      <c r="AS568" s="396"/>
      <c r="AT568" s="396"/>
      <c r="AU568" s="396"/>
      <c r="AV568" s="396"/>
      <c r="AW568" s="396"/>
      <c r="AX568" s="396"/>
      <c r="AY568" s="396"/>
      <c r="AZ568" s="396"/>
      <c r="BA568" s="396"/>
      <c r="BB568" s="396"/>
      <c r="BC568" s="396"/>
      <c r="BD568" s="396"/>
      <c r="BE568" s="396"/>
      <c r="BF568" s="396"/>
      <c r="BG568" s="396"/>
      <c r="BH568" s="396"/>
      <c r="BI568" s="396"/>
      <c r="BJ568" s="396"/>
      <c r="BK568" s="396"/>
      <c r="BL568" s="396"/>
      <c r="BM568" s="396"/>
      <c r="BN568" s="396"/>
      <c r="BO568" s="396"/>
      <c r="BP568" s="396"/>
      <c r="BQ568" s="396"/>
      <c r="BR568" s="396"/>
      <c r="BS568" s="396"/>
      <c r="BT568" s="396"/>
      <c r="BU568" s="396"/>
      <c r="BV568" s="396"/>
      <c r="BW568" s="396"/>
      <c r="BX568" s="396"/>
      <c r="BY568" s="396"/>
      <c r="BZ568" s="396"/>
      <c r="CA568" s="396"/>
      <c r="CB568" s="396"/>
      <c r="CC568" s="396"/>
      <c r="CD568" s="396"/>
      <c r="CE568" s="396"/>
      <c r="CF568" s="396"/>
      <c r="CG568" s="396"/>
      <c r="CH568" s="396"/>
      <c r="CI568" s="396"/>
      <c r="CJ568" s="396"/>
      <c r="CK568" s="396"/>
      <c r="CL568" s="396"/>
      <c r="CM568" s="396"/>
      <c r="CN568" s="396"/>
      <c r="CO568" s="396"/>
      <c r="CP568" s="396"/>
      <c r="CQ568" s="396"/>
      <c r="CR568" s="396"/>
      <c r="CS568" s="396"/>
      <c r="CT568" s="396"/>
      <c r="CU568" s="396"/>
      <c r="CV568" s="396"/>
      <c r="CW568" s="396"/>
      <c r="CX568" s="396"/>
      <c r="CY568" s="396"/>
      <c r="CZ568" s="396"/>
      <c r="DA568" s="396"/>
      <c r="DB568" s="396"/>
      <c r="DC568" s="396"/>
      <c r="DD568" s="396"/>
      <c r="DE568" s="396"/>
      <c r="DF568" s="396"/>
      <c r="DG568" s="396"/>
      <c r="DH568" s="396"/>
      <c r="DI568" s="396"/>
      <c r="DJ568" s="396"/>
      <c r="DK568" s="396"/>
      <c r="DL568" s="396"/>
      <c r="DM568" s="396"/>
      <c r="DN568" s="396"/>
      <c r="DO568" s="396"/>
      <c r="DP568" s="396"/>
      <c r="DQ568" s="396"/>
      <c r="DR568" s="396"/>
      <c r="DS568" s="396"/>
      <c r="DT568" s="396"/>
      <c r="DU568" s="396"/>
      <c r="DV568" s="396"/>
      <c r="DW568" s="396"/>
      <c r="DX568" s="396"/>
      <c r="DY568" s="396"/>
      <c r="DZ568" s="396"/>
      <c r="EA568" s="396"/>
      <c r="EB568" s="396"/>
      <c r="EC568" s="396"/>
      <c r="ED568" s="396"/>
      <c r="EE568" s="396"/>
      <c r="EF568" s="396"/>
      <c r="EG568" s="396"/>
      <c r="EH568" s="396"/>
      <c r="EI568" s="396"/>
      <c r="EJ568" s="396"/>
      <c r="EK568" s="396"/>
      <c r="EL568" s="396"/>
      <c r="EM568" s="396"/>
      <c r="EN568" s="396"/>
      <c r="EO568" s="396"/>
      <c r="EP568" s="396"/>
      <c r="EQ568" s="396"/>
      <c r="ER568" s="396"/>
      <c r="ES568" s="396"/>
      <c r="ET568" s="396"/>
      <c r="EU568" s="396"/>
      <c r="EV568" s="396"/>
      <c r="EW568" s="396"/>
      <c r="EX568" s="396"/>
      <c r="EY568" s="396"/>
      <c r="EZ568" s="396"/>
      <c r="FA568" s="396"/>
      <c r="FB568" s="396"/>
      <c r="FC568" s="396"/>
      <c r="FD568" s="396"/>
      <c r="FE568" s="396"/>
      <c r="FF568" s="396"/>
      <c r="FG568" s="396"/>
      <c r="FH568" s="396"/>
      <c r="FI568" s="396"/>
      <c r="FJ568" s="396"/>
      <c r="FK568" s="396"/>
      <c r="FL568" s="396"/>
      <c r="FM568" s="396"/>
      <c r="FN568" s="396"/>
      <c r="FO568" s="396"/>
      <c r="FP568" s="396"/>
      <c r="FQ568" s="396"/>
      <c r="FR568" s="396"/>
      <c r="FS568" s="396"/>
      <c r="FT568" s="396"/>
      <c r="FU568" s="396"/>
      <c r="FV568" s="396"/>
      <c r="FW568" s="396"/>
      <c r="FX568" s="396"/>
      <c r="FY568" s="396"/>
      <c r="FZ568" s="396"/>
      <c r="GA568" s="396"/>
      <c r="GB568" s="396"/>
      <c r="GC568" s="396"/>
      <c r="GD568" s="396"/>
      <c r="GE568" s="396"/>
      <c r="GF568" s="396"/>
      <c r="GG568" s="396"/>
      <c r="GH568" s="396"/>
      <c r="GI568" s="396"/>
      <c r="GJ568" s="396"/>
      <c r="GK568" s="396"/>
      <c r="GL568" s="396"/>
      <c r="GM568" s="396"/>
      <c r="GN568" s="396"/>
      <c r="GO568" s="396"/>
      <c r="GP568" s="396"/>
      <c r="GQ568" s="396"/>
      <c r="GR568" s="396"/>
      <c r="GS568" s="396"/>
      <c r="GT568" s="396"/>
      <c r="GU568" s="396"/>
      <c r="GV568" s="396"/>
      <c r="GW568" s="396"/>
      <c r="GX568" s="396"/>
      <c r="GY568" s="396"/>
      <c r="GZ568" s="396"/>
      <c r="HA568" s="396"/>
      <c r="HB568" s="396"/>
      <c r="HC568" s="396"/>
      <c r="HD568" s="396"/>
      <c r="HE568" s="396"/>
      <c r="HF568" s="396"/>
      <c r="HG568" s="396"/>
      <c r="HH568" s="396"/>
      <c r="HI568" s="396"/>
      <c r="HJ568" s="396"/>
      <c r="HK568" s="396"/>
      <c r="HL568" s="396"/>
      <c r="HM568" s="396"/>
      <c r="HN568" s="396"/>
      <c r="HO568" s="396"/>
      <c r="HP568" s="396"/>
      <c r="HQ568" s="396"/>
      <c r="HR568" s="396"/>
      <c r="HS568" s="396"/>
      <c r="HT568" s="396"/>
      <c r="HU568" s="396"/>
      <c r="HV568" s="396"/>
      <c r="HW568" s="396"/>
      <c r="HX568" s="396"/>
      <c r="HY568" s="396"/>
      <c r="HZ568" s="396"/>
      <c r="IA568" s="396"/>
      <c r="IB568" s="396"/>
      <c r="IC568" s="396"/>
      <c r="ID568" s="396"/>
      <c r="IE568" s="396"/>
      <c r="IF568" s="396"/>
      <c r="IG568" s="396"/>
      <c r="IH568" s="396"/>
      <c r="II568" s="396"/>
      <c r="IJ568" s="396"/>
      <c r="IK568" s="396"/>
      <c r="IL568" s="396"/>
      <c r="IM568" s="396"/>
      <c r="IN568" s="396"/>
      <c r="IO568" s="396"/>
      <c r="IP568" s="396"/>
      <c r="IQ568" s="396"/>
      <c r="IR568" s="396"/>
      <c r="IS568" s="396"/>
      <c r="IT568" s="396"/>
      <c r="IU568" s="396"/>
      <c r="IV568" s="396"/>
      <c r="IW568" s="396"/>
      <c r="IX568" s="396"/>
      <c r="IY568" s="396"/>
      <c r="IZ568" s="396"/>
      <c r="JA568" s="396"/>
      <c r="JB568" s="396"/>
      <c r="JC568" s="396"/>
      <c r="JD568" s="396"/>
      <c r="JE568" s="396"/>
      <c r="JF568" s="396"/>
      <c r="JG568" s="396"/>
      <c r="JH568" s="396"/>
      <c r="JI568" s="396"/>
      <c r="JJ568" s="396"/>
      <c r="JK568" s="396"/>
      <c r="JL568" s="396"/>
      <c r="JM568" s="396"/>
      <c r="JN568" s="396"/>
      <c r="JO568" s="396"/>
      <c r="JP568" s="396"/>
      <c r="JQ568" s="396"/>
      <c r="JR568" s="396"/>
      <c r="JS568" s="396"/>
      <c r="JT568" s="396"/>
      <c r="JU568" s="396"/>
      <c r="JV568" s="396"/>
      <c r="JW568" s="396"/>
      <c r="JX568" s="396"/>
      <c r="JY568" s="396"/>
      <c r="JZ568" s="396"/>
      <c r="KA568" s="396"/>
      <c r="KB568" s="396"/>
      <c r="KC568" s="396"/>
      <c r="KD568" s="396"/>
      <c r="KE568" s="396"/>
      <c r="KF568" s="396"/>
      <c r="KG568" s="396"/>
      <c r="KH568" s="396"/>
      <c r="KI568" s="396"/>
      <c r="KJ568" s="396"/>
      <c r="KK568" s="396"/>
      <c r="KL568" s="396"/>
      <c r="KM568" s="396"/>
      <c r="KN568" s="396"/>
      <c r="KO568" s="396"/>
      <c r="KP568" s="396"/>
      <c r="KQ568" s="396"/>
      <c r="KR568" s="396"/>
      <c r="KS568" s="396"/>
      <c r="KT568" s="396"/>
      <c r="KU568" s="396"/>
      <c r="KV568" s="396"/>
      <c r="KW568" s="396"/>
      <c r="KX568" s="396"/>
      <c r="KY568" s="396"/>
      <c r="KZ568" s="396"/>
      <c r="LA568" s="396"/>
      <c r="LB568" s="396"/>
      <c r="LC568" s="396"/>
      <c r="LD568" s="396"/>
      <c r="LE568" s="396"/>
      <c r="LF568" s="396"/>
      <c r="LG568" s="396"/>
      <c r="LH568" s="396"/>
      <c r="LI568" s="396"/>
      <c r="LJ568" s="396"/>
      <c r="LK568" s="396"/>
      <c r="LL568" s="396"/>
      <c r="LM568" s="396"/>
      <c r="LN568" s="396"/>
      <c r="LO568" s="396"/>
      <c r="LP568" s="396"/>
      <c r="LQ568" s="396"/>
      <c r="LR568" s="396"/>
      <c r="LS568" s="396"/>
      <c r="LT568" s="396"/>
      <c r="LU568" s="396"/>
      <c r="LV568" s="396"/>
      <c r="LW568" s="396"/>
      <c r="LX568" s="396"/>
      <c r="LY568" s="396"/>
      <c r="LZ568" s="396"/>
      <c r="MA568" s="396"/>
      <c r="MB568" s="396"/>
      <c r="MC568" s="396"/>
      <c r="MD568" s="396"/>
      <c r="ME568" s="396"/>
      <c r="MF568" s="396"/>
      <c r="MG568" s="396"/>
      <c r="MH568" s="396"/>
      <c r="MI568" s="396"/>
      <c r="MJ568" s="396"/>
      <c r="MK568" s="396"/>
      <c r="ML568" s="396"/>
      <c r="MM568" s="396"/>
      <c r="MN568" s="396"/>
      <c r="MO568" s="396"/>
      <c r="MP568" s="396"/>
      <c r="MQ568" s="396"/>
      <c r="MR568" s="396"/>
      <c r="MS568" s="396"/>
      <c r="MT568" s="396"/>
      <c r="MU568" s="396"/>
      <c r="MV568" s="396"/>
      <c r="MW568" s="396"/>
      <c r="MX568" s="396"/>
      <c r="MY568" s="396"/>
      <c r="MZ568" s="396"/>
      <c r="NA568" s="396"/>
      <c r="NB568" s="396"/>
      <c r="NC568" s="396"/>
      <c r="ND568" s="396"/>
      <c r="NE568" s="396"/>
      <c r="NF568" s="396"/>
      <c r="NG568" s="396"/>
      <c r="NH568" s="396"/>
      <c r="NI568" s="396"/>
      <c r="NJ568" s="396"/>
      <c r="NK568" s="396"/>
      <c r="NL568" s="396"/>
      <c r="NM568" s="396"/>
      <c r="NN568" s="396"/>
      <c r="NO568" s="396"/>
      <c r="NP568" s="396"/>
      <c r="NQ568" s="396"/>
      <c r="NR568" s="396"/>
      <c r="NS568" s="396"/>
      <c r="NT568" s="396"/>
      <c r="NU568" s="396"/>
      <c r="NV568" s="396"/>
      <c r="NW568" s="396"/>
      <c r="NX568" s="396"/>
      <c r="NY568" s="396"/>
      <c r="NZ568" s="396"/>
      <c r="OA568" s="396"/>
      <c r="OB568" s="396"/>
      <c r="OC568" s="396"/>
      <c r="OD568" s="396"/>
      <c r="OE568" s="396"/>
      <c r="OF568" s="396"/>
      <c r="OG568" s="396"/>
      <c r="OH568" s="396"/>
      <c r="OI568" s="396"/>
      <c r="OJ568" s="396"/>
      <c r="OK568" s="396"/>
      <c r="OL568" s="396"/>
      <c r="OM568" s="396"/>
      <c r="ON568" s="396"/>
      <c r="OO568" s="396"/>
      <c r="OP568" s="396"/>
      <c r="OQ568" s="396"/>
      <c r="OR568" s="396"/>
      <c r="OS568" s="396"/>
      <c r="OT568" s="396"/>
      <c r="OU568" s="396"/>
      <c r="OV568" s="396"/>
      <c r="OW568" s="396"/>
      <c r="OX568" s="396"/>
      <c r="OY568" s="396"/>
      <c r="OZ568" s="396"/>
      <c r="PA568" s="396"/>
      <c r="PB568" s="396"/>
      <c r="PC568" s="396"/>
      <c r="PD568" s="396"/>
      <c r="PE568" s="396"/>
      <c r="PF568" s="396"/>
      <c r="PG568" s="396"/>
      <c r="PH568" s="396"/>
      <c r="PI568" s="396"/>
      <c r="PJ568" s="396"/>
      <c r="PK568" s="396"/>
      <c r="PL568" s="396"/>
      <c r="PM568" s="396"/>
      <c r="PN568" s="396"/>
      <c r="PO568" s="396"/>
      <c r="PP568" s="396"/>
      <c r="PQ568" s="396"/>
      <c r="PR568" s="396"/>
      <c r="PS568" s="396"/>
      <c r="PT568" s="396"/>
      <c r="PU568" s="396"/>
      <c r="PV568" s="396"/>
      <c r="PW568" s="396"/>
      <c r="PX568" s="396"/>
      <c r="PY568" s="396"/>
      <c r="PZ568" s="396"/>
      <c r="QA568" s="396"/>
      <c r="QB568" s="396"/>
      <c r="QC568" s="396"/>
      <c r="QD568" s="396"/>
      <c r="QE568" s="396"/>
      <c r="QF568" s="396"/>
      <c r="QG568" s="396"/>
      <c r="QH568" s="396"/>
      <c r="QI568" s="396"/>
      <c r="QJ568" s="396"/>
      <c r="QK568" s="396"/>
      <c r="QL568" s="396"/>
      <c r="QM568" s="396"/>
      <c r="QN568" s="396"/>
      <c r="QO568" s="396"/>
      <c r="QP568" s="396"/>
      <c r="QQ568" s="396"/>
      <c r="QR568" s="396"/>
      <c r="QS568" s="396"/>
      <c r="QT568" s="396"/>
      <c r="QU568" s="396"/>
      <c r="QV568" s="396"/>
      <c r="QW568" s="396"/>
      <c r="QX568" s="396"/>
      <c r="QY568" s="396"/>
      <c r="QZ568" s="396"/>
      <c r="RA568" s="396"/>
      <c r="RB568" s="396"/>
      <c r="RC568" s="396"/>
      <c r="RD568" s="396"/>
      <c r="RE568" s="396"/>
      <c r="RF568" s="396"/>
      <c r="RG568" s="396"/>
      <c r="RH568" s="396"/>
      <c r="RI568" s="396"/>
      <c r="RJ568" s="396"/>
      <c r="RK568" s="396"/>
      <c r="RL568" s="396"/>
      <c r="RM568" s="396"/>
      <c r="RN568" s="396"/>
      <c r="RO568" s="396"/>
      <c r="RP568" s="396"/>
      <c r="RQ568" s="396"/>
      <c r="RR568" s="396"/>
      <c r="RS568" s="396"/>
      <c r="RT568" s="396"/>
      <c r="RU568" s="396"/>
      <c r="RV568" s="396"/>
      <c r="RW568" s="396"/>
      <c r="RX568" s="396"/>
      <c r="RY568" s="396"/>
      <c r="RZ568" s="396"/>
      <c r="SA568" s="396"/>
      <c r="SB568" s="396"/>
      <c r="SC568" s="396"/>
      <c r="SD568" s="396"/>
      <c r="SE568" s="396"/>
      <c r="SF568" s="396"/>
      <c r="SG568" s="396"/>
      <c r="SH568" s="396"/>
      <c r="SI568" s="396"/>
      <c r="SJ568" s="396"/>
      <c r="SK568" s="396"/>
      <c r="SL568" s="396"/>
      <c r="SM568" s="396"/>
      <c r="SN568" s="396"/>
      <c r="SO568" s="396"/>
      <c r="SP568" s="396"/>
      <c r="SQ568" s="396"/>
      <c r="SR568" s="396"/>
      <c r="SS568" s="396"/>
      <c r="ST568" s="396"/>
      <c r="SU568" s="396"/>
      <c r="SV568" s="396"/>
      <c r="SW568" s="396"/>
      <c r="SX568" s="396"/>
      <c r="SY568" s="396"/>
      <c r="SZ568" s="396"/>
      <c r="TA568" s="396"/>
      <c r="TB568" s="396"/>
      <c r="TC568" s="396"/>
      <c r="TD568" s="396"/>
      <c r="TE568" s="396"/>
      <c r="TF568" s="396"/>
      <c r="TG568" s="396"/>
      <c r="TH568" s="396"/>
      <c r="TI568" s="396"/>
      <c r="TJ568" s="396"/>
      <c r="TK568" s="396"/>
      <c r="TL568" s="396"/>
      <c r="TM568" s="396"/>
      <c r="TN568" s="396"/>
      <c r="TO568" s="396"/>
      <c r="TP568" s="396"/>
      <c r="TQ568" s="396"/>
      <c r="TR568" s="396"/>
      <c r="TS568" s="396"/>
      <c r="TT568" s="396"/>
      <c r="TU568" s="396"/>
      <c r="TV568" s="396"/>
      <c r="TW568" s="396"/>
      <c r="TX568" s="396"/>
      <c r="TY568" s="396"/>
      <c r="TZ568" s="396"/>
      <c r="UA568" s="396"/>
      <c r="UB568" s="396"/>
      <c r="UC568" s="396"/>
      <c r="UD568" s="396"/>
      <c r="UE568" s="396"/>
      <c r="UF568" s="396"/>
      <c r="UG568" s="396"/>
      <c r="UH568" s="396"/>
      <c r="UI568" s="396"/>
      <c r="UJ568" s="396"/>
      <c r="UK568" s="396"/>
      <c r="UL568" s="396"/>
      <c r="UM568" s="396"/>
      <c r="UN568" s="396"/>
      <c r="UO568" s="396"/>
      <c r="UP568" s="396"/>
      <c r="UQ568" s="396"/>
      <c r="UR568" s="396"/>
      <c r="US568" s="396"/>
      <c r="UT568" s="396"/>
      <c r="UU568" s="396"/>
      <c r="UV568" s="396"/>
      <c r="UW568" s="396"/>
      <c r="UX568" s="396"/>
      <c r="UY568" s="396"/>
      <c r="UZ568" s="396"/>
      <c r="VA568" s="396"/>
      <c r="VB568" s="396"/>
      <c r="VC568" s="396"/>
      <c r="VD568" s="396"/>
      <c r="VE568" s="396"/>
      <c r="VF568" s="396"/>
      <c r="VG568" s="396"/>
      <c r="VH568" s="396"/>
      <c r="VI568" s="396"/>
      <c r="VJ568" s="396"/>
      <c r="VK568" s="396"/>
      <c r="VL568" s="396"/>
      <c r="VM568" s="396"/>
      <c r="VN568" s="396"/>
      <c r="VO568" s="396"/>
      <c r="VP568" s="396"/>
      <c r="VQ568" s="396"/>
      <c r="VR568" s="396"/>
      <c r="VS568" s="396"/>
      <c r="VT568" s="396"/>
      <c r="VU568" s="396"/>
      <c r="VV568" s="396"/>
      <c r="VW568" s="396"/>
      <c r="VX568" s="396"/>
      <c r="VY568" s="396"/>
      <c r="VZ568" s="396"/>
      <c r="WA568" s="396"/>
      <c r="WB568" s="396"/>
      <c r="WC568" s="396"/>
      <c r="WD568" s="396"/>
      <c r="WE568" s="396"/>
      <c r="WF568" s="396"/>
      <c r="WG568" s="396"/>
      <c r="WH568" s="396"/>
      <c r="WI568" s="396"/>
      <c r="WJ568" s="396"/>
      <c r="WK568" s="396"/>
      <c r="WL568" s="396"/>
      <c r="WM568" s="396"/>
      <c r="WN568" s="396"/>
      <c r="WO568" s="396"/>
      <c r="WP568" s="396"/>
      <c r="WQ568" s="396"/>
      <c r="WR568" s="396"/>
      <c r="WS568" s="396"/>
      <c r="WT568" s="396"/>
      <c r="WU568" s="396"/>
      <c r="WV568" s="396"/>
      <c r="WW568" s="396"/>
      <c r="WX568" s="396"/>
      <c r="WY568" s="396"/>
      <c r="WZ568" s="396"/>
      <c r="XA568" s="396"/>
      <c r="XB568" s="396"/>
      <c r="XC568" s="396"/>
      <c r="XD568" s="396"/>
      <c r="XE568" s="396"/>
      <c r="XF568" s="396"/>
      <c r="XG568" s="396"/>
      <c r="XH568" s="396"/>
      <c r="XI568" s="396"/>
      <c r="XJ568" s="396"/>
      <c r="XK568" s="396"/>
      <c r="XL568" s="396"/>
      <c r="XM568" s="396"/>
      <c r="XN568" s="396"/>
      <c r="XO568" s="396"/>
      <c r="XP568" s="396"/>
      <c r="XQ568" s="396"/>
      <c r="XR568" s="396"/>
      <c r="XS568" s="396"/>
      <c r="XT568" s="396"/>
      <c r="XU568" s="396"/>
      <c r="XV568" s="396"/>
      <c r="XW568" s="396"/>
      <c r="XX568" s="396"/>
      <c r="XY568" s="396"/>
      <c r="XZ568" s="396"/>
      <c r="YA568" s="396"/>
      <c r="YB568" s="396"/>
      <c r="YC568" s="396"/>
      <c r="YD568" s="396"/>
      <c r="YE568" s="396"/>
      <c r="YF568" s="396"/>
      <c r="YG568" s="396"/>
      <c r="YH568" s="396"/>
      <c r="YI568" s="396"/>
      <c r="YJ568" s="396"/>
      <c r="YK568" s="396"/>
      <c r="YL568" s="396"/>
      <c r="YM568" s="396"/>
      <c r="YN568" s="396"/>
      <c r="YO568" s="396"/>
      <c r="YP568" s="396"/>
      <c r="YQ568" s="396"/>
      <c r="YR568" s="396"/>
      <c r="YS568" s="396"/>
      <c r="YT568" s="396"/>
      <c r="YU568" s="396"/>
      <c r="YV568" s="396"/>
      <c r="YW568" s="396"/>
      <c r="YX568" s="396"/>
      <c r="YY568" s="396"/>
      <c r="YZ568" s="396"/>
      <c r="ZA568" s="396"/>
      <c r="ZB568" s="396"/>
      <c r="ZC568" s="396"/>
      <c r="ZD568" s="396"/>
      <c r="ZE568" s="396"/>
      <c r="ZF568" s="396"/>
      <c r="ZG568" s="396"/>
      <c r="ZH568" s="396"/>
      <c r="ZI568" s="396"/>
      <c r="ZJ568" s="396"/>
      <c r="ZK568" s="396"/>
      <c r="ZL568" s="396"/>
      <c r="ZM568" s="396"/>
      <c r="ZN568" s="396"/>
      <c r="ZO568" s="396"/>
      <c r="ZP568" s="396"/>
      <c r="ZQ568" s="396"/>
      <c r="ZR568" s="396"/>
      <c r="ZS568" s="396"/>
      <c r="ZT568" s="396"/>
      <c r="ZU568" s="396"/>
      <c r="ZV568" s="396"/>
      <c r="ZW568" s="396"/>
      <c r="ZX568" s="396"/>
      <c r="ZY568" s="396"/>
      <c r="ZZ568" s="396"/>
      <c r="AAA568" s="396"/>
      <c r="AAB568" s="396"/>
      <c r="AAC568" s="396"/>
      <c r="AAD568" s="396"/>
      <c r="AAE568" s="396"/>
      <c r="AAF568" s="396"/>
      <c r="AAG568" s="396"/>
      <c r="AAH568" s="396"/>
      <c r="AAI568" s="396"/>
      <c r="AAJ568" s="396"/>
      <c r="AAK568" s="396"/>
      <c r="AAL568" s="396"/>
      <c r="AAM568" s="396"/>
      <c r="AAN568" s="396"/>
      <c r="AAO568" s="396"/>
      <c r="AAP568" s="396"/>
      <c r="AAQ568" s="396"/>
      <c r="AAR568" s="396"/>
      <c r="AAS568" s="396"/>
      <c r="AAT568" s="396"/>
      <c r="AAU568" s="396"/>
      <c r="AAV568" s="396"/>
      <c r="AAW568" s="396"/>
      <c r="AAX568" s="396"/>
      <c r="AAY568" s="396"/>
      <c r="AAZ568" s="396"/>
      <c r="ABA568" s="396"/>
      <c r="ABB568" s="396"/>
      <c r="ABC568" s="396"/>
      <c r="ABD568" s="396"/>
      <c r="ABE568" s="396"/>
      <c r="ABF568" s="396"/>
      <c r="ABG568" s="396"/>
      <c r="ABH568" s="396"/>
      <c r="ABI568" s="396"/>
      <c r="ABJ568" s="396"/>
      <c r="ABK568" s="396"/>
      <c r="ABL568" s="396"/>
      <c r="ABM568" s="396"/>
      <c r="ABN568" s="396"/>
      <c r="ABO568" s="396"/>
      <c r="ABP568" s="396"/>
      <c r="ABQ568" s="396"/>
      <c r="ABR568" s="396"/>
      <c r="ABS568" s="396"/>
      <c r="ABT568" s="396"/>
      <c r="ABU568" s="396"/>
      <c r="ABV568" s="396"/>
      <c r="ABW568" s="396"/>
      <c r="ABX568" s="396"/>
      <c r="ABY568" s="396"/>
      <c r="ABZ568" s="396"/>
      <c r="ACA568" s="396"/>
      <c r="ACB568" s="396"/>
      <c r="ACC568" s="396"/>
      <c r="ACD568" s="396"/>
      <c r="ACE568" s="396"/>
      <c r="ACF568" s="396"/>
      <c r="ACG568" s="396"/>
      <c r="ACH568" s="396"/>
      <c r="ACI568" s="396"/>
      <c r="ACJ568" s="396"/>
      <c r="ACK568" s="396"/>
      <c r="ACL568" s="396"/>
      <c r="ACM568" s="396"/>
      <c r="ACN568" s="396"/>
      <c r="ACO568" s="396"/>
      <c r="ACP568" s="396"/>
      <c r="ACQ568" s="396"/>
      <c r="ACR568" s="396"/>
      <c r="ACS568" s="396"/>
      <c r="ACT568" s="396"/>
      <c r="ACU568" s="396"/>
      <c r="ACV568" s="396"/>
      <c r="ACW568" s="396"/>
      <c r="ACX568" s="396"/>
      <c r="ACY568" s="396"/>
      <c r="ACZ568" s="396"/>
      <c r="ADA568" s="396"/>
      <c r="ADB568" s="396"/>
      <c r="ADC568" s="396"/>
      <c r="ADD568" s="396"/>
      <c r="ADE568" s="396"/>
      <c r="ADF568" s="396"/>
      <c r="ADG568" s="396"/>
      <c r="ADH568" s="396"/>
      <c r="ADI568" s="396"/>
      <c r="ADJ568" s="396"/>
      <c r="ADK568" s="396"/>
      <c r="ADL568" s="396"/>
      <c r="ADM568" s="396"/>
      <c r="ADN568" s="396"/>
      <c r="ADO568" s="396"/>
      <c r="ADP568" s="396"/>
      <c r="ADQ568" s="396"/>
      <c r="ADR568" s="396"/>
      <c r="ADS568" s="396"/>
      <c r="ADT568" s="396"/>
      <c r="ADU568" s="396"/>
      <c r="ADV568" s="396"/>
      <c r="ADW568" s="396"/>
      <c r="ADX568" s="396"/>
      <c r="ADY568" s="396"/>
      <c r="ADZ568" s="396"/>
      <c r="AEA568" s="396"/>
      <c r="AEB568" s="396"/>
      <c r="AEC568" s="396"/>
      <c r="AED568" s="396"/>
      <c r="AEE568" s="396"/>
      <c r="AEF568" s="396"/>
      <c r="AEG568" s="396"/>
      <c r="AEH568" s="396"/>
      <c r="AEI568" s="396"/>
      <c r="AEJ568" s="396"/>
      <c r="AEK568" s="396"/>
      <c r="AEL568" s="396"/>
      <c r="AEM568" s="396"/>
      <c r="AEN568" s="396"/>
      <c r="AEO568" s="396"/>
      <c r="AEP568" s="396"/>
      <c r="AEQ568" s="396"/>
      <c r="AER568" s="396"/>
      <c r="AES568" s="396"/>
      <c r="AET568" s="396"/>
      <c r="AEU568" s="396"/>
      <c r="AEV568" s="396"/>
      <c r="AEW568" s="396"/>
      <c r="AEX568" s="396"/>
      <c r="AEY568" s="396"/>
      <c r="AEZ568" s="396"/>
      <c r="AFA568" s="396"/>
      <c r="AFB568" s="396"/>
      <c r="AFC568" s="396"/>
      <c r="AFD568" s="396"/>
      <c r="AFE568" s="396"/>
      <c r="AFF568" s="396"/>
      <c r="AFG568" s="396"/>
      <c r="AFH568" s="396"/>
      <c r="AFI568" s="396"/>
      <c r="AFJ568" s="396"/>
      <c r="AFK568" s="396"/>
      <c r="AFL568" s="396"/>
      <c r="AFM568" s="396"/>
      <c r="AFN568" s="396"/>
      <c r="AFO568" s="396"/>
      <c r="AFP568" s="396"/>
      <c r="AFQ568" s="396"/>
      <c r="AFR568" s="396"/>
      <c r="AFS568" s="396"/>
      <c r="AFT568" s="396"/>
      <c r="AFU568" s="396"/>
      <c r="AFV568" s="396"/>
      <c r="AFW568" s="396"/>
      <c r="AFX568" s="396"/>
      <c r="AFY568" s="396"/>
      <c r="AFZ568" s="396"/>
      <c r="AGA568" s="396"/>
      <c r="AGB568" s="396"/>
      <c r="AGC568" s="396"/>
      <c r="AGD568" s="396"/>
      <c r="AGE568" s="396"/>
      <c r="AGF568" s="396"/>
      <c r="AGG568" s="396"/>
      <c r="AGH568" s="396"/>
      <c r="AGI568" s="396"/>
      <c r="AGJ568" s="396"/>
      <c r="AGK568" s="396"/>
      <c r="AGL568" s="396"/>
      <c r="AGM568" s="396"/>
      <c r="AGN568" s="396"/>
      <c r="AGO568" s="396"/>
      <c r="AGP568" s="396"/>
      <c r="AGQ568" s="396"/>
      <c r="AGR568" s="396"/>
      <c r="AGS568" s="396"/>
      <c r="AGT568" s="396"/>
      <c r="AGU568" s="396"/>
      <c r="AGV568" s="396"/>
      <c r="AGW568" s="396"/>
      <c r="AGX568" s="396"/>
      <c r="AGY568" s="396"/>
      <c r="AGZ568" s="396"/>
      <c r="AHA568" s="396"/>
      <c r="AHB568" s="396"/>
      <c r="AHC568" s="396"/>
      <c r="AHD568" s="396"/>
      <c r="AHE568" s="396"/>
      <c r="AHF568" s="396"/>
      <c r="AHG568" s="396"/>
      <c r="AHH568" s="396"/>
      <c r="AHI568" s="396"/>
      <c r="AHJ568" s="396"/>
      <c r="AHK568" s="396"/>
      <c r="AHL568" s="396"/>
      <c r="AHM568" s="396"/>
      <c r="AHN568" s="396"/>
      <c r="AHO568" s="396"/>
      <c r="AHP568" s="396"/>
      <c r="AHQ568" s="396"/>
      <c r="AHR568" s="396"/>
      <c r="AHS568" s="396"/>
      <c r="AHT568" s="396"/>
      <c r="AHU568" s="396"/>
      <c r="AHV568" s="396"/>
      <c r="AHW568" s="396"/>
      <c r="AHX568" s="396"/>
      <c r="AHY568" s="396"/>
      <c r="AHZ568" s="396"/>
      <c r="AIA568" s="396"/>
      <c r="AIB568" s="396"/>
      <c r="AIC568" s="396"/>
      <c r="AID568" s="396"/>
      <c r="AIE568" s="396"/>
      <c r="AIF568" s="396"/>
      <c r="AIG568" s="396"/>
      <c r="AIH568" s="396"/>
      <c r="AII568" s="396"/>
      <c r="AIJ568" s="396"/>
      <c r="AIK568" s="396"/>
      <c r="AIL568" s="396"/>
      <c r="AIM568" s="396"/>
      <c r="AIN568" s="396"/>
      <c r="AIO568" s="396"/>
      <c r="AIP568" s="396"/>
      <c r="AIQ568" s="396"/>
      <c r="AIR568" s="396"/>
      <c r="AIS568" s="396"/>
      <c r="AIT568" s="396"/>
      <c r="AIU568" s="396"/>
      <c r="AIV568" s="396"/>
      <c r="AIW568" s="396"/>
      <c r="AIX568" s="396"/>
      <c r="AIY568" s="396"/>
      <c r="AIZ568" s="396"/>
      <c r="AJA568" s="396"/>
      <c r="AJB568" s="396"/>
      <c r="AJC568" s="396"/>
      <c r="AJD568" s="396"/>
      <c r="AJE568" s="396"/>
      <c r="AJF568" s="396"/>
      <c r="AJG568" s="396"/>
      <c r="AJH568" s="396"/>
      <c r="AJI568" s="396"/>
      <c r="AJJ568" s="396"/>
      <c r="AJK568" s="396"/>
      <c r="AJL568" s="396"/>
      <c r="AJM568" s="396"/>
      <c r="AJN568" s="396"/>
      <c r="AJO568" s="396"/>
      <c r="AJP568" s="396"/>
      <c r="AJQ568" s="396"/>
      <c r="AJR568" s="396"/>
      <c r="AJS568" s="396"/>
      <c r="AJT568" s="396"/>
      <c r="AJU568" s="396"/>
      <c r="AJV568" s="396"/>
      <c r="AJW568" s="396"/>
      <c r="AJX568" s="396"/>
      <c r="AJY568" s="396"/>
      <c r="AJZ568" s="396"/>
      <c r="AKA568" s="396"/>
      <c r="AKB568" s="396"/>
      <c r="AKC568" s="396"/>
      <c r="AKD568" s="396"/>
      <c r="AKE568" s="396"/>
      <c r="AKF568" s="396"/>
      <c r="AKG568" s="396"/>
      <c r="AKH568" s="396"/>
      <c r="AKI568" s="396"/>
      <c r="AKJ568" s="396"/>
      <c r="AKK568" s="396"/>
      <c r="AKL568" s="396"/>
      <c r="AKM568" s="396"/>
      <c r="AKN568" s="396"/>
      <c r="AKO568" s="396"/>
      <c r="AKP568" s="396"/>
      <c r="AKQ568" s="396"/>
      <c r="AKR568" s="396"/>
      <c r="AKS568" s="396"/>
      <c r="AKT568" s="396"/>
      <c r="AKU568" s="396"/>
      <c r="AKV568" s="396"/>
      <c r="AKW568" s="396"/>
      <c r="AKX568" s="396"/>
      <c r="AKY568" s="396"/>
      <c r="AKZ568" s="396"/>
      <c r="ALA568" s="396"/>
      <c r="ALB568" s="396"/>
      <c r="ALC568" s="396"/>
      <c r="ALD568" s="396"/>
      <c r="ALE568" s="396"/>
      <c r="ALF568" s="396"/>
      <c r="ALG568" s="396"/>
      <c r="ALH568" s="396"/>
      <c r="ALI568" s="396"/>
      <c r="ALJ568" s="396"/>
      <c r="ALK568" s="396"/>
      <c r="ALL568" s="396"/>
      <c r="ALM568" s="396"/>
      <c r="ALN568" s="396"/>
      <c r="ALO568" s="396"/>
      <c r="ALP568" s="396"/>
      <c r="ALQ568" s="396"/>
      <c r="ALR568" s="396"/>
      <c r="ALS568" s="396"/>
      <c r="ALT568" s="396"/>
      <c r="ALU568" s="396"/>
      <c r="ALV568" s="396"/>
      <c r="ALW568" s="396"/>
      <c r="ALX568" s="396"/>
      <c r="ALY568" s="396"/>
      <c r="ALZ568" s="396"/>
      <c r="AMA568" s="396"/>
      <c r="AMB568" s="396"/>
      <c r="AMC568" s="396"/>
      <c r="AMD568" s="396"/>
      <c r="AME568" s="396"/>
      <c r="AMF568" s="396"/>
      <c r="AMG568" s="396"/>
      <c r="AMH568" s="396"/>
      <c r="AMI568" s="396"/>
      <c r="AMJ568" s="396"/>
      <c r="AMK568" s="396"/>
      <c r="AML568" s="396"/>
      <c r="AMM568" s="396"/>
      <c r="AMN568" s="396"/>
      <c r="AMO568" s="396"/>
      <c r="AMP568" s="396"/>
      <c r="AMQ568" s="396"/>
      <c r="AMR568" s="396"/>
      <c r="AMS568" s="396"/>
      <c r="AMT568" s="396"/>
      <c r="AMU568" s="396"/>
      <c r="AMV568" s="396"/>
      <c r="AMW568" s="396"/>
      <c r="AMX568" s="396"/>
      <c r="AMY568" s="396"/>
      <c r="AMZ568" s="396"/>
      <c r="ANA568" s="396"/>
      <c r="ANB568" s="396"/>
      <c r="ANC568" s="396"/>
      <c r="AND568" s="396"/>
      <c r="ANE568" s="396"/>
      <c r="ANF568" s="396"/>
      <c r="ANG568" s="396"/>
      <c r="ANH568" s="396"/>
      <c r="ANI568" s="396"/>
      <c r="ANJ568" s="396"/>
      <c r="ANK568" s="396"/>
      <c r="ANL568" s="396"/>
      <c r="ANM568" s="396"/>
      <c r="ANN568" s="396"/>
      <c r="ANO568" s="396"/>
      <c r="ANP568" s="396"/>
      <c r="ANQ568" s="396"/>
      <c r="ANR568" s="396"/>
      <c r="ANS568" s="396"/>
      <c r="ANT568" s="396"/>
      <c r="ANU568" s="396"/>
      <c r="ANV568" s="396"/>
      <c r="ANW568" s="396"/>
      <c r="ANX568" s="396"/>
      <c r="ANY568" s="396"/>
      <c r="ANZ568" s="396"/>
      <c r="AOA568" s="396"/>
      <c r="AOB568" s="396"/>
      <c r="AOC568" s="396"/>
      <c r="AOD568" s="396"/>
      <c r="AOE568" s="396"/>
      <c r="AOF568" s="396"/>
      <c r="AOG568" s="396"/>
      <c r="AOH568" s="396"/>
      <c r="AOI568" s="396"/>
      <c r="AOJ568" s="396"/>
      <c r="AOK568" s="396"/>
      <c r="AOL568" s="396"/>
      <c r="AOM568" s="396"/>
      <c r="AON568" s="396"/>
      <c r="AOO568" s="396"/>
      <c r="AOP568" s="396"/>
      <c r="AOQ568" s="396"/>
      <c r="AOR568" s="396"/>
      <c r="AOS568" s="396"/>
      <c r="AOT568" s="396"/>
      <c r="AOU568" s="396"/>
      <c r="AOV568" s="396"/>
      <c r="AOW568" s="396"/>
      <c r="AOX568" s="396"/>
      <c r="AOY568" s="396"/>
      <c r="AOZ568" s="396"/>
      <c r="APA568" s="396"/>
      <c r="APB568" s="396"/>
      <c r="APC568" s="396"/>
      <c r="APD568" s="396"/>
      <c r="APE568" s="396"/>
      <c r="APF568" s="396"/>
      <c r="APG568" s="396"/>
      <c r="APH568" s="396"/>
      <c r="API568" s="396"/>
      <c r="APJ568" s="396"/>
      <c r="APK568" s="396"/>
      <c r="APL568" s="396"/>
      <c r="APM568" s="396"/>
      <c r="APN568" s="396"/>
      <c r="APO568" s="396"/>
      <c r="APP568" s="396"/>
      <c r="APQ568" s="396"/>
      <c r="APR568" s="396"/>
      <c r="APS568" s="396"/>
      <c r="APT568" s="396"/>
      <c r="APU568" s="396"/>
      <c r="APV568" s="396"/>
      <c r="APW568" s="396"/>
      <c r="APX568" s="396"/>
      <c r="APY568" s="396"/>
      <c r="APZ568" s="396"/>
      <c r="AQA568" s="396"/>
      <c r="AQB568" s="396"/>
      <c r="AQC568" s="396"/>
      <c r="AQD568" s="396"/>
      <c r="AQE568" s="396"/>
      <c r="AQF568" s="396"/>
      <c r="AQG568" s="396"/>
      <c r="AQH568" s="396"/>
      <c r="AQI568" s="396"/>
      <c r="AQJ568" s="396"/>
      <c r="AQK568" s="396"/>
      <c r="AQL568" s="396"/>
      <c r="AQM568" s="396"/>
      <c r="AQN568" s="396"/>
      <c r="AQO568" s="396"/>
      <c r="AQP568" s="396"/>
      <c r="AQQ568" s="396"/>
      <c r="AQR568" s="396"/>
      <c r="AQS568" s="396"/>
      <c r="AQT568" s="396"/>
      <c r="AQU568" s="396"/>
      <c r="AQV568" s="396"/>
      <c r="AQW568" s="396"/>
      <c r="AQX568" s="396"/>
      <c r="AQY568" s="396"/>
      <c r="AQZ568" s="396"/>
      <c r="ARA568" s="396"/>
      <c r="ARB568" s="396"/>
      <c r="ARC568" s="396"/>
      <c r="ARD568" s="396"/>
      <c r="ARE568" s="396"/>
      <c r="ARF568" s="396"/>
      <c r="ARG568" s="396"/>
      <c r="ARH568" s="396"/>
      <c r="ARI568" s="396"/>
      <c r="ARJ568" s="396"/>
      <c r="ARK568" s="396"/>
      <c r="ARL568" s="396"/>
      <c r="ARM568" s="396"/>
      <c r="ARN568" s="396"/>
      <c r="ARO568" s="396"/>
      <c r="ARP568" s="396"/>
      <c r="ARQ568" s="396"/>
      <c r="ARR568" s="396"/>
      <c r="ARS568" s="396"/>
      <c r="ART568" s="396"/>
      <c r="ARU568" s="396"/>
      <c r="ARV568" s="396"/>
      <c r="ARW568" s="396"/>
      <c r="ARX568" s="396"/>
      <c r="ARY568" s="396"/>
      <c r="ARZ568" s="396"/>
      <c r="ASA568" s="396"/>
      <c r="ASB568" s="396"/>
      <c r="ASC568" s="396"/>
      <c r="ASD568" s="396"/>
      <c r="ASE568" s="396"/>
      <c r="ASF568" s="396"/>
      <c r="ASG568" s="396"/>
      <c r="ASH568" s="396"/>
      <c r="ASI568" s="396"/>
      <c r="ASJ568" s="396"/>
      <c r="ASK568" s="396"/>
      <c r="ASL568" s="396"/>
      <c r="ASM568" s="396"/>
      <c r="ASN568" s="396"/>
      <c r="ASO568" s="396"/>
      <c r="ASP568" s="396"/>
      <c r="ASQ568" s="396"/>
      <c r="ASR568" s="396"/>
      <c r="ASS568" s="396"/>
      <c r="AST568" s="396"/>
      <c r="ASU568" s="396"/>
      <c r="ASV568" s="396"/>
      <c r="ASW568" s="396"/>
      <c r="ASX568" s="396"/>
      <c r="ASY568" s="396"/>
      <c r="ASZ568" s="396"/>
      <c r="ATA568" s="396"/>
      <c r="ATB568" s="396"/>
      <c r="ATC568" s="396"/>
      <c r="ATD568" s="396"/>
      <c r="ATE568" s="396"/>
      <c r="ATF568" s="396"/>
      <c r="ATG568" s="396"/>
      <c r="ATH568" s="396"/>
      <c r="ATI568" s="396"/>
      <c r="ATJ568" s="396"/>
      <c r="ATK568" s="396"/>
      <c r="ATL568" s="396"/>
      <c r="ATM568" s="396"/>
      <c r="ATN568" s="396"/>
      <c r="ATO568" s="396"/>
      <c r="ATP568" s="396"/>
      <c r="ATQ568" s="396"/>
      <c r="ATR568" s="396"/>
      <c r="ATS568" s="396"/>
      <c r="ATT568" s="396"/>
      <c r="ATU568" s="396"/>
      <c r="ATV568" s="396"/>
      <c r="ATW568" s="396"/>
      <c r="ATX568" s="396"/>
      <c r="ATY568" s="396"/>
      <c r="ATZ568" s="396"/>
      <c r="AUA568" s="396"/>
      <c r="AUB568" s="396"/>
      <c r="AUC568" s="396"/>
      <c r="AUD568" s="396"/>
      <c r="AUE568" s="396"/>
      <c r="AUF568" s="396"/>
      <c r="AUG568" s="396"/>
      <c r="AUH568" s="396"/>
      <c r="AUI568" s="396"/>
      <c r="AUJ568" s="396"/>
      <c r="AUK568" s="396"/>
      <c r="AUL568" s="396"/>
      <c r="AUM568" s="396"/>
      <c r="AUN568" s="396"/>
      <c r="AUO568" s="396"/>
      <c r="AUP568" s="396"/>
      <c r="AUQ568" s="396"/>
      <c r="AUR568" s="396"/>
      <c r="AUS568" s="396"/>
      <c r="AUT568" s="396"/>
      <c r="AUU568" s="396"/>
      <c r="AUV568" s="396"/>
      <c r="AUW568" s="396"/>
      <c r="AUX568" s="396"/>
      <c r="AUY568" s="396"/>
      <c r="AUZ568" s="396"/>
      <c r="AVA568" s="396"/>
      <c r="AVB568" s="396"/>
      <c r="AVC568" s="396"/>
      <c r="AVD568" s="396"/>
      <c r="AVE568" s="396"/>
      <c r="AVF568" s="396"/>
      <c r="AVG568" s="396"/>
      <c r="AVH568" s="396"/>
      <c r="AVI568" s="396"/>
      <c r="AVJ568" s="396"/>
      <c r="AVK568" s="396"/>
      <c r="AVL568" s="396"/>
      <c r="AVM568" s="396"/>
      <c r="AVN568" s="396"/>
      <c r="AVO568" s="396"/>
      <c r="AVP568" s="396"/>
      <c r="AVQ568" s="396"/>
      <c r="AVR568" s="396"/>
      <c r="AVS568" s="396"/>
      <c r="AVT568" s="396"/>
      <c r="AVU568" s="396"/>
      <c r="AVV568" s="396"/>
      <c r="AVW568" s="396"/>
      <c r="AVX568" s="396"/>
      <c r="AVY568" s="396"/>
      <c r="AVZ568" s="396"/>
      <c r="AWA568" s="396"/>
      <c r="AWB568" s="396"/>
      <c r="AWC568" s="396"/>
      <c r="AWD568" s="396"/>
      <c r="AWE568" s="396"/>
      <c r="AWF568" s="396"/>
      <c r="AWG568" s="396"/>
      <c r="AWH568" s="396"/>
      <c r="AWI568" s="396"/>
      <c r="AWJ568" s="396"/>
      <c r="AWK568" s="396"/>
      <c r="AWL568" s="396"/>
      <c r="AWM568" s="396"/>
      <c r="AWN568" s="396"/>
      <c r="AWO568" s="396"/>
      <c r="AWP568" s="396"/>
      <c r="AWQ568" s="396"/>
      <c r="AWR568" s="396"/>
      <c r="AWS568" s="396"/>
      <c r="AWT568" s="396"/>
      <c r="AWU568" s="396"/>
      <c r="AWV568" s="396"/>
      <c r="AWW568" s="396"/>
      <c r="AWX568" s="396"/>
      <c r="AWY568" s="396"/>
      <c r="AWZ568" s="396"/>
      <c r="AXA568" s="396"/>
      <c r="AXB568" s="396"/>
      <c r="AXC568" s="396"/>
      <c r="AXD568" s="396"/>
      <c r="AXE568" s="396"/>
      <c r="AXF568" s="396"/>
      <c r="AXG568" s="396"/>
      <c r="AXH568" s="396"/>
      <c r="AXI568" s="396"/>
      <c r="AXJ568" s="396"/>
      <c r="AXK568" s="396"/>
      <c r="AXL568" s="396"/>
      <c r="AXM568" s="396"/>
      <c r="AXN568" s="396"/>
      <c r="AXO568" s="396"/>
      <c r="AXP568" s="396"/>
      <c r="AXQ568" s="396"/>
      <c r="AXR568" s="396"/>
      <c r="AXS568" s="396"/>
      <c r="AXT568" s="396"/>
      <c r="AXU568" s="396"/>
      <c r="AXV568" s="396"/>
      <c r="AXW568" s="396"/>
      <c r="AXX568" s="396"/>
      <c r="AXY568" s="396"/>
      <c r="AXZ568" s="396"/>
      <c r="AYA568" s="396"/>
      <c r="AYB568" s="396"/>
      <c r="AYC568" s="396"/>
      <c r="AYD568" s="396"/>
      <c r="AYE568" s="396"/>
      <c r="AYF568" s="396"/>
      <c r="AYG568" s="396"/>
      <c r="AYH568" s="396"/>
      <c r="AYI568" s="396"/>
      <c r="AYJ568" s="396"/>
      <c r="AYK568" s="396"/>
      <c r="AYL568" s="396"/>
      <c r="AYM568" s="396"/>
      <c r="AYN568" s="396"/>
      <c r="AYO568" s="396"/>
      <c r="AYP568" s="396"/>
      <c r="AYQ568" s="396"/>
      <c r="AYR568" s="396"/>
      <c r="AYS568" s="396"/>
      <c r="AYT568" s="396"/>
      <c r="AYU568" s="396"/>
      <c r="AYV568" s="396"/>
      <c r="AYW568" s="396"/>
      <c r="AYX568" s="396"/>
      <c r="AYY568" s="396"/>
      <c r="AYZ568" s="396"/>
      <c r="AZA568" s="396"/>
      <c r="AZB568" s="396"/>
      <c r="AZC568" s="396"/>
      <c r="AZD568" s="396"/>
      <c r="AZE568" s="396"/>
      <c r="AZF568" s="396"/>
      <c r="AZG568" s="396"/>
      <c r="AZH568" s="396"/>
      <c r="AZI568" s="396"/>
      <c r="AZJ568" s="396"/>
      <c r="AZK568" s="396"/>
      <c r="AZL568" s="396"/>
      <c r="AZM568" s="396"/>
      <c r="AZN568" s="396"/>
      <c r="AZO568" s="396"/>
      <c r="AZP568" s="396"/>
      <c r="AZQ568" s="396"/>
      <c r="AZR568" s="396"/>
      <c r="AZS568" s="396"/>
      <c r="AZT568" s="396"/>
      <c r="AZU568" s="396"/>
      <c r="AZV568" s="396"/>
      <c r="AZW568" s="396"/>
      <c r="AZX568" s="396"/>
      <c r="AZY568" s="396"/>
      <c r="AZZ568" s="396"/>
      <c r="BAA568" s="396"/>
      <c r="BAB568" s="396"/>
      <c r="BAC568" s="396"/>
      <c r="BAD568" s="396"/>
      <c r="BAE568" s="396"/>
      <c r="BAF568" s="396"/>
      <c r="BAG568" s="396"/>
      <c r="BAH568" s="396"/>
      <c r="BAI568" s="396"/>
      <c r="BAJ568" s="396"/>
      <c r="BAK568" s="396"/>
      <c r="BAL568" s="396"/>
      <c r="BAM568" s="396"/>
      <c r="BAN568" s="396"/>
      <c r="BAO568" s="396"/>
      <c r="BAP568" s="396"/>
      <c r="BAQ568" s="396"/>
      <c r="BAR568" s="396"/>
      <c r="BAS568" s="396"/>
      <c r="BAT568" s="396"/>
      <c r="BAU568" s="396"/>
      <c r="BAV568" s="396"/>
      <c r="BAW568" s="396"/>
      <c r="BAX568" s="396"/>
      <c r="BAY568" s="396"/>
      <c r="BAZ568" s="396"/>
      <c r="BBA568" s="396"/>
      <c r="BBB568" s="396"/>
      <c r="BBC568" s="396"/>
      <c r="BBD568" s="396"/>
      <c r="BBE568" s="396"/>
      <c r="BBF568" s="396"/>
      <c r="BBG568" s="396"/>
      <c r="BBH568" s="396"/>
      <c r="BBI568" s="396"/>
      <c r="BBJ568" s="396"/>
      <c r="BBK568" s="396"/>
      <c r="BBL568" s="396"/>
      <c r="BBM568" s="396"/>
      <c r="BBN568" s="396"/>
      <c r="BBO568" s="396"/>
      <c r="BBP568" s="396"/>
      <c r="BBQ568" s="396"/>
      <c r="BBR568" s="396"/>
      <c r="BBS568" s="396"/>
      <c r="BBT568" s="396"/>
      <c r="BBU568" s="396"/>
      <c r="BBV568" s="396"/>
      <c r="BBW568" s="396"/>
      <c r="BBX568" s="396"/>
      <c r="BBY568" s="396"/>
      <c r="BBZ568" s="396"/>
      <c r="BCA568" s="396"/>
      <c r="BCB568" s="396"/>
      <c r="BCC568" s="396"/>
      <c r="BCD568" s="396"/>
      <c r="BCE568" s="396"/>
      <c r="BCF568" s="396"/>
      <c r="BCG568" s="396"/>
      <c r="BCH568" s="396"/>
      <c r="BCI568" s="396"/>
      <c r="BCJ568" s="396"/>
      <c r="BCK568" s="396"/>
      <c r="BCL568" s="396"/>
      <c r="BCM568" s="396"/>
      <c r="BCN568" s="396"/>
      <c r="BCO568" s="396"/>
      <c r="BCP568" s="396"/>
      <c r="BCQ568" s="396"/>
      <c r="BCR568" s="396"/>
      <c r="BCS568" s="396"/>
      <c r="BCT568" s="396"/>
      <c r="BCU568" s="396"/>
      <c r="BCV568" s="396"/>
      <c r="BCW568" s="396"/>
      <c r="BCX568" s="396"/>
      <c r="BCY568" s="396"/>
      <c r="BCZ568" s="396"/>
      <c r="BDA568" s="396"/>
      <c r="BDB568" s="396"/>
      <c r="BDC568" s="396"/>
      <c r="BDD568" s="396"/>
      <c r="BDE568" s="396"/>
      <c r="BDF568" s="396"/>
      <c r="BDG568" s="396"/>
      <c r="BDH568" s="396"/>
      <c r="BDI568" s="396"/>
      <c r="BDJ568" s="396"/>
      <c r="BDK568" s="396"/>
      <c r="BDL568" s="396"/>
      <c r="BDM568" s="396"/>
      <c r="BDN568" s="396"/>
      <c r="BDO568" s="396"/>
      <c r="BDP568" s="396"/>
      <c r="BDQ568" s="396"/>
      <c r="BDR568" s="396"/>
      <c r="BDS568" s="396"/>
      <c r="BDT568" s="396"/>
      <c r="BDU568" s="396"/>
      <c r="BDV568" s="396"/>
      <c r="BDW568" s="396"/>
      <c r="BDX568" s="396"/>
      <c r="BDY568" s="396"/>
      <c r="BDZ568" s="396"/>
      <c r="BEA568" s="396"/>
      <c r="BEB568" s="396"/>
      <c r="BEC568" s="396"/>
      <c r="BED568" s="396"/>
      <c r="BEE568" s="396"/>
      <c r="BEF568" s="396"/>
      <c r="BEG568" s="396"/>
      <c r="BEH568" s="396"/>
      <c r="BEI568" s="396"/>
      <c r="BEJ568" s="396"/>
      <c r="BEK568" s="396"/>
      <c r="BEL568" s="396"/>
      <c r="BEM568" s="396"/>
      <c r="BEN568" s="396"/>
      <c r="BEO568" s="396"/>
      <c r="BEP568" s="396"/>
      <c r="BEQ568" s="396"/>
      <c r="BER568" s="396"/>
      <c r="BES568" s="396"/>
      <c r="BET568" s="396"/>
      <c r="BEU568" s="396"/>
      <c r="BEV568" s="396"/>
      <c r="BEW568" s="396"/>
      <c r="BEX568" s="396"/>
      <c r="BEY568" s="396"/>
      <c r="BEZ568" s="396"/>
      <c r="BFA568" s="396"/>
      <c r="BFB568" s="396"/>
      <c r="BFC568" s="396"/>
      <c r="BFD568" s="396"/>
      <c r="BFE568" s="396"/>
      <c r="BFF568" s="396"/>
      <c r="BFG568" s="396"/>
      <c r="BFH568" s="396"/>
      <c r="BFI568" s="396"/>
      <c r="BFJ568" s="396"/>
      <c r="BFK568" s="396"/>
      <c r="BFL568" s="396"/>
      <c r="BFM568" s="396"/>
      <c r="BFN568" s="396"/>
      <c r="BFO568" s="396"/>
      <c r="BFP568" s="396"/>
      <c r="BFQ568" s="396"/>
      <c r="BFR568" s="396"/>
      <c r="BFS568" s="396"/>
      <c r="BFT568" s="396"/>
      <c r="BFU568" s="396"/>
      <c r="BFV568" s="396"/>
      <c r="BFW568" s="396"/>
      <c r="BFX568" s="396"/>
      <c r="BFY568" s="396"/>
      <c r="BFZ568" s="396"/>
      <c r="BGA568" s="396"/>
      <c r="BGB568" s="396"/>
      <c r="BGC568" s="396"/>
      <c r="BGD568" s="396"/>
      <c r="BGE568" s="396"/>
      <c r="BGF568" s="396"/>
      <c r="BGG568" s="396"/>
      <c r="BGH568" s="396"/>
      <c r="BGI568" s="396"/>
      <c r="BGJ568" s="396"/>
      <c r="BGK568" s="396"/>
      <c r="BGL568" s="396"/>
      <c r="BGM568" s="396"/>
      <c r="BGN568" s="396"/>
      <c r="BGO568" s="396"/>
      <c r="BGP568" s="396"/>
      <c r="BGQ568" s="396"/>
      <c r="BGR568" s="396"/>
      <c r="BGS568" s="396"/>
      <c r="BGT568" s="396"/>
      <c r="BGU568" s="396"/>
      <c r="BGV568" s="396"/>
      <c r="BGW568" s="396"/>
      <c r="BGX568" s="396"/>
      <c r="BGY568" s="396"/>
      <c r="BGZ568" s="396"/>
      <c r="BHA568" s="396"/>
      <c r="BHB568" s="396"/>
      <c r="BHC568" s="396"/>
      <c r="BHD568" s="396"/>
      <c r="BHE568" s="396"/>
      <c r="BHF568" s="396"/>
      <c r="BHG568" s="396"/>
      <c r="BHH568" s="396"/>
      <c r="BHI568" s="396"/>
      <c r="BHJ568" s="396"/>
      <c r="BHK568" s="396"/>
      <c r="BHL568" s="396"/>
      <c r="BHM568" s="396"/>
      <c r="BHN568" s="396"/>
      <c r="BHO568" s="396"/>
      <c r="BHP568" s="396"/>
      <c r="BHQ568" s="396"/>
      <c r="BHR568" s="396"/>
      <c r="BHS568" s="396"/>
      <c r="BHT568" s="396"/>
      <c r="BHU568" s="396"/>
      <c r="BHV568" s="396"/>
      <c r="BHW568" s="396"/>
      <c r="BHX568" s="396"/>
      <c r="BHY568" s="396"/>
      <c r="BHZ568" s="396"/>
      <c r="BIA568" s="396"/>
      <c r="BIB568" s="396"/>
      <c r="BIC568" s="396"/>
      <c r="BID568" s="396"/>
      <c r="BIE568" s="396"/>
      <c r="BIF568" s="396"/>
      <c r="BIG568" s="396"/>
      <c r="BIH568" s="396"/>
      <c r="BII568" s="396"/>
      <c r="BIJ568" s="396"/>
      <c r="BIK568" s="396"/>
      <c r="BIL568" s="396"/>
      <c r="BIM568" s="396"/>
      <c r="BIN568" s="396"/>
      <c r="BIO568" s="396"/>
      <c r="BIP568" s="396"/>
      <c r="BIQ568" s="396"/>
      <c r="BIR568" s="396"/>
      <c r="BIS568" s="396"/>
      <c r="BIT568" s="396"/>
      <c r="BIU568" s="396"/>
      <c r="BIV568" s="396"/>
      <c r="BIW568" s="396"/>
      <c r="BIX568" s="396"/>
      <c r="BIY568" s="396"/>
      <c r="BIZ568" s="396"/>
      <c r="BJA568" s="396"/>
      <c r="BJB568" s="396"/>
      <c r="BJC568" s="396"/>
      <c r="BJD568" s="396"/>
      <c r="BJE568" s="396"/>
      <c r="BJF568" s="396"/>
      <c r="BJG568" s="396"/>
      <c r="BJH568" s="396"/>
      <c r="BJI568" s="396"/>
      <c r="BJJ568" s="396"/>
      <c r="BJK568" s="396"/>
      <c r="BJL568" s="396"/>
      <c r="BJM568" s="396"/>
      <c r="BJN568" s="396"/>
      <c r="BJO568" s="396"/>
      <c r="BJP568" s="396"/>
      <c r="BJQ568" s="396"/>
      <c r="BJR568" s="396"/>
      <c r="BJS568" s="396"/>
      <c r="BJT568" s="396"/>
      <c r="BJU568" s="396"/>
      <c r="BJV568" s="396"/>
      <c r="BJW568" s="396"/>
      <c r="BJX568" s="396"/>
      <c r="BJY568" s="396"/>
      <c r="BJZ568" s="396"/>
      <c r="BKA568" s="396"/>
      <c r="BKB568" s="396"/>
      <c r="BKC568" s="396"/>
      <c r="BKD568" s="396"/>
      <c r="BKE568" s="396"/>
      <c r="BKF568" s="396"/>
      <c r="BKG568" s="396"/>
      <c r="BKH568" s="396"/>
      <c r="BKI568" s="396"/>
      <c r="BKJ568" s="396"/>
      <c r="BKK568" s="396"/>
      <c r="BKL568" s="396"/>
      <c r="BKM568" s="396"/>
      <c r="BKN568" s="396"/>
      <c r="BKO568" s="396"/>
      <c r="BKP568" s="396"/>
      <c r="BKQ568" s="396"/>
      <c r="BKR568" s="396"/>
      <c r="BKS568" s="396"/>
      <c r="BKT568" s="396"/>
      <c r="BKU568" s="396"/>
      <c r="BKV568" s="396"/>
      <c r="BKW568" s="396"/>
      <c r="BKX568" s="396"/>
      <c r="BKY568" s="396"/>
      <c r="BKZ568" s="396"/>
      <c r="BLA568" s="396"/>
      <c r="BLB568" s="396"/>
      <c r="BLC568" s="396"/>
      <c r="BLD568" s="396"/>
      <c r="BLE568" s="396"/>
      <c r="BLF568" s="396"/>
      <c r="BLG568" s="396"/>
      <c r="BLH568" s="396"/>
      <c r="BLI568" s="396"/>
      <c r="BLJ568" s="396"/>
      <c r="BLK568" s="396"/>
      <c r="BLL568" s="396"/>
      <c r="BLM568" s="396"/>
      <c r="BLN568" s="396"/>
      <c r="BLO568" s="396"/>
      <c r="BLP568" s="396"/>
      <c r="BLQ568" s="396"/>
      <c r="BLR568" s="396"/>
      <c r="BLS568" s="396"/>
      <c r="BLT568" s="396"/>
      <c r="BLU568" s="396"/>
      <c r="BLV568" s="396"/>
      <c r="BLW568" s="396"/>
      <c r="BLX568" s="396"/>
      <c r="BLY568" s="396"/>
      <c r="BLZ568" s="396"/>
      <c r="BMA568" s="396"/>
      <c r="BMB568" s="396"/>
      <c r="BMC568" s="396"/>
      <c r="BMD568" s="396"/>
      <c r="BME568" s="396"/>
      <c r="BMF568" s="396"/>
      <c r="BMG568" s="396"/>
      <c r="BMH568" s="396"/>
      <c r="BMI568" s="396"/>
      <c r="BMJ568" s="396"/>
      <c r="BMK568" s="396"/>
      <c r="BML568" s="396"/>
      <c r="BMM568" s="396"/>
      <c r="BMN568" s="396"/>
      <c r="BMO568" s="396"/>
      <c r="BMP568" s="396"/>
      <c r="BMQ568" s="396"/>
      <c r="BMR568" s="396"/>
      <c r="BMS568" s="396"/>
      <c r="BMT568" s="396"/>
      <c r="BMU568" s="396"/>
      <c r="BMV568" s="396"/>
      <c r="BMW568" s="396"/>
      <c r="BMX568" s="396"/>
      <c r="BMY568" s="396"/>
      <c r="BMZ568" s="396"/>
      <c r="BNA568" s="396"/>
      <c r="BNB568" s="396"/>
      <c r="BNC568" s="396"/>
      <c r="BND568" s="396"/>
      <c r="BNE568" s="396"/>
      <c r="BNF568" s="396"/>
      <c r="BNG568" s="396"/>
      <c r="BNH568" s="396"/>
      <c r="BNI568" s="396"/>
      <c r="BNJ568" s="396"/>
      <c r="BNK568" s="396"/>
      <c r="BNL568" s="396"/>
      <c r="BNM568" s="396"/>
      <c r="BNN568" s="396"/>
      <c r="BNO568" s="396"/>
      <c r="BNP568" s="396"/>
      <c r="BNQ568" s="396"/>
      <c r="BNR568" s="396"/>
      <c r="BNS568" s="396"/>
      <c r="BNT568" s="396"/>
      <c r="BNU568" s="396"/>
      <c r="BNV568" s="396"/>
      <c r="BNW568" s="396"/>
      <c r="BNX568" s="396"/>
      <c r="BNY568" s="396"/>
      <c r="BNZ568" s="396"/>
      <c r="BOA568" s="396"/>
      <c r="BOB568" s="396"/>
      <c r="BOC568" s="396"/>
      <c r="BOD568" s="396"/>
      <c r="BOE568" s="396"/>
      <c r="BOF568" s="396"/>
      <c r="BOG568" s="396"/>
      <c r="BOH568" s="396"/>
      <c r="BOI568" s="396"/>
      <c r="BOJ568" s="396"/>
      <c r="BOK568" s="396"/>
      <c r="BOL568" s="396"/>
      <c r="BOM568" s="396"/>
      <c r="BON568" s="396"/>
      <c r="BOO568" s="396"/>
      <c r="BOP568" s="396"/>
      <c r="BOQ568" s="396"/>
      <c r="BOR568" s="396"/>
      <c r="BOS568" s="396"/>
      <c r="BOT568" s="396"/>
      <c r="BOU568" s="396"/>
      <c r="BOV568" s="396"/>
      <c r="BOW568" s="396"/>
      <c r="BOX568" s="396"/>
      <c r="BOY568" s="396"/>
      <c r="BOZ568" s="396"/>
      <c r="BPA568" s="396"/>
      <c r="BPB568" s="396"/>
      <c r="BPC568" s="396"/>
      <c r="BPD568" s="396"/>
      <c r="BPE568" s="396"/>
      <c r="BPF568" s="396"/>
      <c r="BPG568" s="396"/>
      <c r="BPH568" s="396"/>
      <c r="BPI568" s="396"/>
      <c r="BPJ568" s="396"/>
      <c r="BPK568" s="396"/>
      <c r="BPL568" s="396"/>
      <c r="BPM568" s="396"/>
      <c r="BPN568" s="396"/>
      <c r="BPO568" s="396"/>
      <c r="BPP568" s="396"/>
      <c r="BPQ568" s="396"/>
      <c r="BPR568" s="396"/>
      <c r="BPS568" s="396"/>
      <c r="BPT568" s="396"/>
      <c r="BPU568" s="396"/>
      <c r="BPV568" s="396"/>
      <c r="BPW568" s="396"/>
      <c r="BPX568" s="396"/>
      <c r="BPY568" s="396"/>
      <c r="BPZ568" s="396"/>
      <c r="BQA568" s="396"/>
      <c r="BQB568" s="396"/>
      <c r="BQC568" s="396"/>
      <c r="BQD568" s="396"/>
      <c r="BQE568" s="396"/>
      <c r="BQF568" s="396"/>
      <c r="BQG568" s="396"/>
      <c r="BQH568" s="396"/>
      <c r="BQI568" s="396"/>
      <c r="BQJ568" s="396"/>
      <c r="BQK568" s="396"/>
      <c r="BQL568" s="396"/>
      <c r="BQM568" s="396"/>
      <c r="BQN568" s="396"/>
      <c r="BQO568" s="396"/>
      <c r="BQP568" s="396"/>
      <c r="BQQ568" s="396"/>
      <c r="BQR568" s="396"/>
      <c r="BQS568" s="396"/>
      <c r="BQT568" s="396"/>
      <c r="BQU568" s="396"/>
      <c r="BQV568" s="396"/>
      <c r="BQW568" s="396"/>
      <c r="BQX568" s="396"/>
      <c r="BQY568" s="396"/>
      <c r="BQZ568" s="396"/>
      <c r="BRA568" s="396"/>
      <c r="BRB568" s="396"/>
      <c r="BRC568" s="396"/>
      <c r="BRD568" s="396"/>
      <c r="BRE568" s="396"/>
      <c r="BRF568" s="396"/>
      <c r="BRG568" s="396"/>
      <c r="BRH568" s="396"/>
      <c r="BRI568" s="396"/>
      <c r="BRJ568" s="396"/>
      <c r="BRK568" s="396"/>
      <c r="BRL568" s="396"/>
      <c r="BRM568" s="396"/>
      <c r="BRN568" s="396"/>
      <c r="BRO568" s="396"/>
      <c r="BRP568" s="396"/>
      <c r="BRQ568" s="396"/>
      <c r="BRR568" s="396"/>
      <c r="BRS568" s="396"/>
      <c r="BRT568" s="396"/>
      <c r="BRU568" s="396"/>
      <c r="BRV568" s="396"/>
      <c r="BRW568" s="396"/>
      <c r="BRX568" s="396"/>
      <c r="BRY568" s="396"/>
      <c r="BRZ568" s="396"/>
      <c r="BSA568" s="396"/>
      <c r="BSB568" s="396"/>
      <c r="BSC568" s="396"/>
      <c r="BSD568" s="396"/>
      <c r="BSE568" s="396"/>
      <c r="BSF568" s="396"/>
      <c r="BSG568" s="396"/>
      <c r="BSH568" s="396"/>
      <c r="BSI568" s="396"/>
      <c r="BSJ568" s="396"/>
      <c r="BSK568" s="396"/>
      <c r="BSL568" s="396"/>
      <c r="BSM568" s="396"/>
      <c r="BSN568" s="396"/>
      <c r="BSO568" s="396"/>
      <c r="BSP568" s="396"/>
      <c r="BSQ568" s="396"/>
      <c r="BSR568" s="396"/>
      <c r="BSS568" s="396"/>
      <c r="BST568" s="396"/>
      <c r="BSU568" s="396"/>
      <c r="BSV568" s="396"/>
      <c r="BSW568" s="396"/>
      <c r="BSX568" s="396"/>
      <c r="BSY568" s="396"/>
      <c r="BSZ568" s="396"/>
      <c r="BTA568" s="396"/>
      <c r="BTB568" s="396"/>
      <c r="BTC568" s="396"/>
      <c r="BTD568" s="396"/>
      <c r="BTE568" s="396"/>
      <c r="BTF568" s="396"/>
      <c r="BTG568" s="396"/>
      <c r="BTH568" s="396"/>
      <c r="BTI568" s="396"/>
      <c r="BTJ568" s="396"/>
      <c r="BTK568" s="396"/>
      <c r="BTL568" s="396"/>
      <c r="BTM568" s="396"/>
      <c r="BTN568" s="396"/>
      <c r="BTO568" s="396"/>
      <c r="BTP568" s="396"/>
      <c r="BTQ568" s="396"/>
      <c r="BTR568" s="396"/>
      <c r="BTS568" s="396"/>
      <c r="BTT568" s="396"/>
      <c r="BTU568" s="396"/>
      <c r="BTV568" s="396"/>
      <c r="BTW568" s="396"/>
      <c r="BTX568" s="396"/>
      <c r="BTY568" s="396"/>
      <c r="BTZ568" s="396"/>
      <c r="BUA568" s="396"/>
      <c r="BUB568" s="396"/>
      <c r="BUC568" s="396"/>
      <c r="BUD568" s="396"/>
      <c r="BUE568" s="396"/>
      <c r="BUF568" s="396"/>
      <c r="BUG568" s="396"/>
      <c r="BUH568" s="396"/>
      <c r="BUI568" s="396"/>
      <c r="BUJ568" s="396"/>
      <c r="BUK568" s="396"/>
      <c r="BUL568" s="396"/>
      <c r="BUM568" s="396"/>
      <c r="BUN568" s="396"/>
      <c r="BUO568" s="396"/>
      <c r="BUP568" s="396"/>
      <c r="BUQ568" s="396"/>
      <c r="BUR568" s="396"/>
      <c r="BUS568" s="396"/>
      <c r="BUT568" s="396"/>
      <c r="BUU568" s="396"/>
      <c r="BUV568" s="396"/>
      <c r="BUW568" s="396"/>
      <c r="BUX568" s="396"/>
      <c r="BUY568" s="396"/>
      <c r="BUZ568" s="396"/>
      <c r="BVA568" s="396"/>
      <c r="BVB568" s="396"/>
      <c r="BVC568" s="396"/>
      <c r="BVD568" s="396"/>
      <c r="BVE568" s="396"/>
      <c r="BVF568" s="396"/>
      <c r="BVG568" s="396"/>
      <c r="BVH568" s="396"/>
      <c r="BVI568" s="396"/>
      <c r="BVJ568" s="396"/>
      <c r="BVK568" s="396"/>
      <c r="BVL568" s="396"/>
      <c r="BVM568" s="396"/>
      <c r="BVN568" s="396"/>
      <c r="BVO568" s="396"/>
      <c r="BVP568" s="396"/>
      <c r="BVQ568" s="396"/>
      <c r="BVR568" s="396"/>
      <c r="BVS568" s="396"/>
      <c r="BVT568" s="396"/>
      <c r="BVU568" s="396"/>
      <c r="BVV568" s="396"/>
      <c r="BVW568" s="396"/>
      <c r="BVX568" s="396"/>
      <c r="BVY568" s="396"/>
      <c r="BVZ568" s="396"/>
      <c r="BWA568" s="396"/>
      <c r="BWB568" s="396"/>
      <c r="BWC568" s="396"/>
      <c r="BWD568" s="396"/>
      <c r="BWE568" s="396"/>
      <c r="BWF568" s="396"/>
      <c r="BWG568" s="396"/>
      <c r="BWH568" s="396"/>
      <c r="BWI568" s="396"/>
      <c r="BWJ568" s="396"/>
      <c r="BWK568" s="396"/>
      <c r="BWL568" s="396"/>
      <c r="BWM568" s="396"/>
      <c r="BWN568" s="396"/>
      <c r="BWO568" s="396"/>
      <c r="BWP568" s="396"/>
      <c r="BWQ568" s="396"/>
      <c r="BWR568" s="396"/>
      <c r="BWS568" s="396"/>
      <c r="BWT568" s="396"/>
      <c r="BWU568" s="396"/>
      <c r="BWV568" s="396"/>
      <c r="BWW568" s="396"/>
      <c r="BWX568" s="396"/>
      <c r="BWY568" s="396"/>
      <c r="BWZ568" s="396"/>
      <c r="BXA568" s="396"/>
      <c r="BXB568" s="396"/>
      <c r="BXC568" s="396"/>
      <c r="BXD568" s="396"/>
      <c r="BXE568" s="396"/>
      <c r="BXF568" s="396"/>
      <c r="BXG568" s="396"/>
      <c r="BXH568" s="396"/>
      <c r="BXI568" s="396"/>
      <c r="BXJ568" s="396"/>
      <c r="BXK568" s="396"/>
      <c r="BXL568" s="396"/>
      <c r="BXM568" s="396"/>
      <c r="BXN568" s="396"/>
      <c r="BXO568" s="396"/>
      <c r="BXP568" s="396"/>
      <c r="BXQ568" s="396"/>
      <c r="BXR568" s="396"/>
      <c r="BXS568" s="396"/>
      <c r="BXT568" s="396"/>
      <c r="BXU568" s="396"/>
      <c r="BXV568" s="396"/>
      <c r="BXW568" s="396"/>
      <c r="BXX568" s="396"/>
      <c r="BXY568" s="396"/>
      <c r="BXZ568" s="396"/>
      <c r="BYA568" s="396"/>
      <c r="BYB568" s="396"/>
      <c r="BYC568" s="396"/>
      <c r="BYD568" s="396"/>
      <c r="BYE568" s="396"/>
      <c r="BYF568" s="396"/>
      <c r="BYG568" s="396"/>
      <c r="BYH568" s="396"/>
      <c r="BYI568" s="396"/>
      <c r="BYJ568" s="396"/>
      <c r="BYK568" s="396"/>
      <c r="BYL568" s="396"/>
      <c r="BYM568" s="396"/>
      <c r="BYN568" s="396"/>
      <c r="BYO568" s="396"/>
      <c r="BYP568" s="396"/>
      <c r="BYQ568" s="396"/>
      <c r="BYR568" s="396"/>
      <c r="BYS568" s="396"/>
      <c r="BYT568" s="396"/>
      <c r="BYU568" s="396"/>
      <c r="BYV568" s="396"/>
      <c r="BYW568" s="396"/>
      <c r="BYX568" s="396"/>
      <c r="BYY568" s="396"/>
      <c r="BYZ568" s="396"/>
      <c r="BZA568" s="396"/>
      <c r="BZB568" s="396"/>
      <c r="BZC568" s="396"/>
      <c r="BZD568" s="396"/>
      <c r="BZE568" s="396"/>
      <c r="BZF568" s="396"/>
      <c r="BZG568" s="396"/>
      <c r="BZH568" s="396"/>
      <c r="BZI568" s="396"/>
      <c r="BZJ568" s="396"/>
      <c r="BZK568" s="396"/>
      <c r="BZL568" s="396"/>
      <c r="BZM568" s="396"/>
      <c r="BZN568" s="396"/>
      <c r="BZO568" s="396"/>
      <c r="BZP568" s="396"/>
      <c r="BZQ568" s="396"/>
      <c r="BZR568" s="396"/>
      <c r="BZS568" s="396"/>
      <c r="BZT568" s="396"/>
      <c r="BZU568" s="396"/>
      <c r="BZV568" s="396"/>
      <c r="BZW568" s="396"/>
      <c r="BZX568" s="396"/>
      <c r="BZY568" s="396"/>
      <c r="BZZ568" s="396"/>
      <c r="CAA568" s="396"/>
      <c r="CAB568" s="396"/>
      <c r="CAC568" s="396"/>
      <c r="CAD568" s="396"/>
      <c r="CAE568" s="396"/>
      <c r="CAF568" s="396"/>
      <c r="CAG568" s="396"/>
      <c r="CAH568" s="396"/>
      <c r="CAI568" s="396"/>
      <c r="CAJ568" s="396"/>
      <c r="CAK568" s="396"/>
      <c r="CAL568" s="396"/>
      <c r="CAM568" s="396"/>
      <c r="CAN568" s="396"/>
      <c r="CAO568" s="396"/>
      <c r="CAP568" s="396"/>
      <c r="CAQ568" s="396"/>
      <c r="CAR568" s="396"/>
      <c r="CAS568" s="396"/>
      <c r="CAT568" s="396"/>
      <c r="CAU568" s="396"/>
      <c r="CAV568" s="396"/>
      <c r="CAW568" s="396"/>
      <c r="CAX568" s="396"/>
      <c r="CAY568" s="396"/>
      <c r="CAZ568" s="396"/>
      <c r="CBA568" s="396"/>
      <c r="CBB568" s="396"/>
      <c r="CBC568" s="396"/>
      <c r="CBD568" s="396"/>
      <c r="CBE568" s="396"/>
      <c r="CBF568" s="396"/>
      <c r="CBG568" s="396"/>
      <c r="CBH568" s="396"/>
      <c r="CBI568" s="396"/>
      <c r="CBJ568" s="396"/>
      <c r="CBK568" s="396"/>
      <c r="CBL568" s="396"/>
      <c r="CBM568" s="396"/>
      <c r="CBN568" s="396"/>
      <c r="CBO568" s="396"/>
      <c r="CBP568" s="396"/>
      <c r="CBQ568" s="396"/>
      <c r="CBR568" s="396"/>
      <c r="CBS568" s="396"/>
      <c r="CBT568" s="396"/>
      <c r="CBU568" s="396"/>
      <c r="CBV568" s="396"/>
      <c r="CBW568" s="396"/>
      <c r="CBX568" s="396"/>
      <c r="CBY568" s="396"/>
      <c r="CBZ568" s="396"/>
      <c r="CCA568" s="396"/>
      <c r="CCB568" s="396"/>
      <c r="CCC568" s="396"/>
      <c r="CCD568" s="396"/>
      <c r="CCE568" s="396"/>
      <c r="CCF568" s="396"/>
      <c r="CCG568" s="396"/>
      <c r="CCH568" s="396"/>
      <c r="CCI568" s="396"/>
      <c r="CCJ568" s="396"/>
      <c r="CCK568" s="396"/>
      <c r="CCL568" s="396"/>
      <c r="CCM568" s="396"/>
      <c r="CCN568" s="396"/>
      <c r="CCO568" s="396"/>
      <c r="CCP568" s="396"/>
      <c r="CCQ568" s="396"/>
      <c r="CCR568" s="396"/>
      <c r="CCS568" s="396"/>
      <c r="CCT568" s="396"/>
      <c r="CCU568" s="396"/>
      <c r="CCV568" s="396"/>
      <c r="CCW568" s="396"/>
      <c r="CCX568" s="396"/>
      <c r="CCY568" s="396"/>
      <c r="CCZ568" s="396"/>
      <c r="CDA568" s="396"/>
      <c r="CDB568" s="396"/>
      <c r="CDC568" s="396"/>
      <c r="CDD568" s="396"/>
      <c r="CDE568" s="396"/>
      <c r="CDF568" s="396"/>
      <c r="CDG568" s="396"/>
      <c r="CDH568" s="396"/>
      <c r="CDI568" s="396"/>
      <c r="CDJ568" s="396"/>
      <c r="CDK568" s="396"/>
      <c r="CDL568" s="396"/>
      <c r="CDM568" s="396"/>
      <c r="CDN568" s="396"/>
      <c r="CDO568" s="396"/>
      <c r="CDP568" s="396"/>
      <c r="CDQ568" s="396"/>
      <c r="CDR568" s="396"/>
      <c r="CDS568" s="396"/>
      <c r="CDT568" s="396"/>
      <c r="CDU568" s="396"/>
      <c r="CDV568" s="396"/>
      <c r="CDW568" s="396"/>
      <c r="CDX568" s="396"/>
      <c r="CDY568" s="396"/>
      <c r="CDZ568" s="396"/>
      <c r="CEA568" s="396"/>
      <c r="CEB568" s="396"/>
      <c r="CEC568" s="396"/>
      <c r="CED568" s="396"/>
      <c r="CEE568" s="396"/>
      <c r="CEF568" s="396"/>
      <c r="CEG568" s="396"/>
      <c r="CEH568" s="396"/>
      <c r="CEI568" s="396"/>
      <c r="CEJ568" s="396"/>
      <c r="CEK568" s="396"/>
      <c r="CEL568" s="396"/>
      <c r="CEM568" s="396"/>
      <c r="CEN568" s="396"/>
      <c r="CEO568" s="396"/>
      <c r="CEP568" s="396"/>
      <c r="CEQ568" s="396"/>
      <c r="CER568" s="396"/>
      <c r="CES568" s="396"/>
      <c r="CET568" s="396"/>
      <c r="CEU568" s="396"/>
      <c r="CEV568" s="396"/>
      <c r="CEW568" s="396"/>
      <c r="CEX568" s="396"/>
      <c r="CEY568" s="396"/>
      <c r="CEZ568" s="396"/>
      <c r="CFA568" s="396"/>
      <c r="CFB568" s="396"/>
      <c r="CFC568" s="396"/>
      <c r="CFD568" s="396"/>
      <c r="CFE568" s="396"/>
      <c r="CFF568" s="396"/>
      <c r="CFG568" s="396"/>
      <c r="CFH568" s="396"/>
      <c r="CFI568" s="396"/>
      <c r="CFJ568" s="396"/>
      <c r="CFK568" s="396"/>
      <c r="CFL568" s="396"/>
      <c r="CFM568" s="396"/>
      <c r="CFN568" s="396"/>
      <c r="CFO568" s="396"/>
      <c r="CFP568" s="396"/>
      <c r="CFQ568" s="396"/>
      <c r="CFR568" s="396"/>
      <c r="CFS568" s="396"/>
      <c r="CFT568" s="396"/>
      <c r="CFU568" s="396"/>
      <c r="CFV568" s="396"/>
      <c r="CFW568" s="396"/>
      <c r="CFX568" s="396"/>
      <c r="CFY568" s="396"/>
      <c r="CFZ568" s="396"/>
      <c r="CGA568" s="396"/>
      <c r="CGB568" s="396"/>
      <c r="CGC568" s="396"/>
      <c r="CGD568" s="396"/>
      <c r="CGE568" s="396"/>
      <c r="CGF568" s="396"/>
      <c r="CGG568" s="396"/>
      <c r="CGH568" s="396"/>
      <c r="CGI568" s="396"/>
      <c r="CGJ568" s="396"/>
      <c r="CGK568" s="396"/>
      <c r="CGL568" s="396"/>
      <c r="CGM568" s="396"/>
      <c r="CGN568" s="396"/>
      <c r="CGO568" s="396"/>
      <c r="CGP568" s="396"/>
      <c r="CGQ568" s="396"/>
      <c r="CGR568" s="396"/>
      <c r="CGS568" s="396"/>
      <c r="CGT568" s="396"/>
      <c r="CGU568" s="396"/>
      <c r="CGV568" s="396"/>
      <c r="CGW568" s="396"/>
      <c r="CGX568" s="396"/>
      <c r="CGY568" s="396"/>
      <c r="CGZ568" s="396"/>
      <c r="CHA568" s="396"/>
      <c r="CHB568" s="396"/>
      <c r="CHC568" s="396"/>
      <c r="CHD568" s="396"/>
      <c r="CHE568" s="396"/>
      <c r="CHF568" s="396"/>
      <c r="CHG568" s="396"/>
      <c r="CHH568" s="396"/>
      <c r="CHI568" s="396"/>
      <c r="CHJ568" s="396"/>
      <c r="CHK568" s="396"/>
      <c r="CHL568" s="396"/>
      <c r="CHM568" s="396"/>
      <c r="CHN568" s="396"/>
      <c r="CHO568" s="396"/>
      <c r="CHP568" s="396"/>
      <c r="CHQ568" s="396"/>
      <c r="CHR568" s="396"/>
      <c r="CHS568" s="396"/>
      <c r="CHT568" s="396"/>
      <c r="CHU568" s="396"/>
      <c r="CHV568" s="396"/>
      <c r="CHW568" s="396"/>
      <c r="CHX568" s="396"/>
      <c r="CHY568" s="396"/>
      <c r="CHZ568" s="396"/>
      <c r="CIA568" s="396"/>
      <c r="CIB568" s="396"/>
      <c r="CIC568" s="396"/>
      <c r="CID568" s="396"/>
      <c r="CIE568" s="396"/>
      <c r="CIF568" s="396"/>
      <c r="CIG568" s="396"/>
      <c r="CIH568" s="396"/>
      <c r="CII568" s="396"/>
      <c r="CIJ568" s="396"/>
      <c r="CIK568" s="396"/>
      <c r="CIL568" s="396"/>
      <c r="CIM568" s="396"/>
      <c r="CIN568" s="396"/>
      <c r="CIO568" s="396"/>
      <c r="CIP568" s="396"/>
      <c r="CIQ568" s="396"/>
      <c r="CIR568" s="396"/>
      <c r="CIS568" s="396"/>
      <c r="CIT568" s="396"/>
      <c r="CIU568" s="396"/>
      <c r="CIV568" s="396"/>
      <c r="CIW568" s="396"/>
      <c r="CIX568" s="396"/>
      <c r="CIY568" s="396"/>
      <c r="CIZ568" s="396"/>
      <c r="CJA568" s="396"/>
      <c r="CJB568" s="396"/>
      <c r="CJC568" s="396"/>
      <c r="CJD568" s="396"/>
      <c r="CJE568" s="396"/>
      <c r="CJF568" s="396"/>
      <c r="CJG568" s="396"/>
      <c r="CJH568" s="396"/>
      <c r="CJI568" s="396"/>
      <c r="CJJ568" s="396"/>
      <c r="CJK568" s="396"/>
      <c r="CJL568" s="396"/>
      <c r="CJM568" s="396"/>
      <c r="CJN568" s="396"/>
      <c r="CJO568" s="396"/>
      <c r="CJP568" s="396"/>
      <c r="CJQ568" s="396"/>
      <c r="CJR568" s="396"/>
      <c r="CJS568" s="396"/>
      <c r="CJT568" s="396"/>
      <c r="CJU568" s="396"/>
      <c r="CJV568" s="396"/>
      <c r="CJW568" s="396"/>
      <c r="CJX568" s="396"/>
      <c r="CJY568" s="396"/>
      <c r="CJZ568" s="396"/>
      <c r="CKA568" s="396"/>
      <c r="CKB568" s="396"/>
      <c r="CKC568" s="396"/>
      <c r="CKD568" s="396"/>
      <c r="CKE568" s="396"/>
      <c r="CKF568" s="396"/>
      <c r="CKG568" s="396"/>
      <c r="CKH568" s="396"/>
      <c r="CKI568" s="396"/>
      <c r="CKJ568" s="396"/>
      <c r="CKK568" s="396"/>
      <c r="CKL568" s="396"/>
      <c r="CKM568" s="396"/>
      <c r="CKN568" s="396"/>
      <c r="CKO568" s="396"/>
      <c r="CKP568" s="396"/>
      <c r="CKQ568" s="396"/>
      <c r="CKR568" s="396"/>
      <c r="CKS568" s="396"/>
      <c r="CKT568" s="396"/>
      <c r="CKU568" s="396"/>
      <c r="CKV568" s="396"/>
      <c r="CKW568" s="396"/>
      <c r="CKX568" s="396"/>
      <c r="CKY568" s="396"/>
      <c r="CKZ568" s="396"/>
      <c r="CLA568" s="396"/>
      <c r="CLB568" s="396"/>
      <c r="CLC568" s="396"/>
      <c r="CLD568" s="396"/>
      <c r="CLE568" s="396"/>
      <c r="CLF568" s="396"/>
      <c r="CLG568" s="396"/>
      <c r="CLH568" s="396"/>
      <c r="CLI568" s="396"/>
      <c r="CLJ568" s="396"/>
      <c r="CLK568" s="396"/>
      <c r="CLL568" s="396"/>
      <c r="CLM568" s="396"/>
      <c r="CLN568" s="396"/>
      <c r="CLO568" s="396"/>
      <c r="CLP568" s="396"/>
      <c r="CLQ568" s="396"/>
      <c r="CLR568" s="396"/>
      <c r="CLS568" s="396"/>
      <c r="CLT568" s="396"/>
      <c r="CLU568" s="396"/>
      <c r="CLV568" s="396"/>
      <c r="CLW568" s="396"/>
      <c r="CLX568" s="396"/>
      <c r="CLY568" s="396"/>
      <c r="CLZ568" s="396"/>
      <c r="CMA568" s="396"/>
      <c r="CMB568" s="396"/>
      <c r="CMC568" s="396"/>
      <c r="CMD568" s="396"/>
      <c r="CME568" s="396"/>
      <c r="CMF568" s="396"/>
      <c r="CMG568" s="396"/>
      <c r="CMH568" s="396"/>
      <c r="CMI568" s="396"/>
      <c r="CMJ568" s="396"/>
      <c r="CMK568" s="396"/>
      <c r="CML568" s="396"/>
      <c r="CMM568" s="396"/>
      <c r="CMN568" s="396"/>
      <c r="CMO568" s="396"/>
      <c r="CMP568" s="396"/>
      <c r="CMQ568" s="396"/>
      <c r="CMR568" s="396"/>
      <c r="CMS568" s="396"/>
      <c r="CMT568" s="396"/>
      <c r="CMU568" s="396"/>
      <c r="CMV568" s="396"/>
      <c r="CMW568" s="396"/>
      <c r="CMX568" s="396"/>
      <c r="CMY568" s="396"/>
      <c r="CMZ568" s="396"/>
      <c r="CNA568" s="396"/>
      <c r="CNB568" s="396"/>
      <c r="CNC568" s="396"/>
      <c r="CND568" s="396"/>
      <c r="CNE568" s="396"/>
      <c r="CNF568" s="396"/>
      <c r="CNG568" s="396"/>
      <c r="CNH568" s="396"/>
      <c r="CNI568" s="396"/>
      <c r="CNJ568" s="396"/>
      <c r="CNK568" s="396"/>
      <c r="CNL568" s="396"/>
      <c r="CNM568" s="396"/>
      <c r="CNN568" s="396"/>
      <c r="CNO568" s="396"/>
      <c r="CNP568" s="396"/>
      <c r="CNQ568" s="396"/>
      <c r="CNR568" s="396"/>
      <c r="CNS568" s="396"/>
      <c r="CNT568" s="396"/>
      <c r="CNU568" s="396"/>
      <c r="CNV568" s="396"/>
      <c r="CNW568" s="396"/>
      <c r="CNX568" s="396"/>
      <c r="CNY568" s="396"/>
      <c r="CNZ568" s="396"/>
      <c r="COA568" s="396"/>
      <c r="COB568" s="396"/>
      <c r="COC568" s="396"/>
      <c r="COD568" s="396"/>
      <c r="COE568" s="396"/>
      <c r="COF568" s="396"/>
      <c r="COG568" s="396"/>
      <c r="COH568" s="396"/>
      <c r="COI568" s="396"/>
      <c r="COJ568" s="396"/>
      <c r="COK568" s="396"/>
      <c r="COL568" s="396"/>
      <c r="COM568" s="396"/>
      <c r="CON568" s="396"/>
      <c r="COO568" s="396"/>
      <c r="COP568" s="396"/>
      <c r="COQ568" s="396"/>
      <c r="COR568" s="396"/>
      <c r="COS568" s="396"/>
      <c r="COT568" s="396"/>
      <c r="COU568" s="396"/>
      <c r="COV568" s="396"/>
      <c r="COW568" s="396"/>
      <c r="COX568" s="396"/>
      <c r="COY568" s="396"/>
      <c r="COZ568" s="396"/>
      <c r="CPA568" s="396"/>
      <c r="CPB568" s="396"/>
      <c r="CPC568" s="396"/>
      <c r="CPD568" s="396"/>
      <c r="CPE568" s="396"/>
      <c r="CPF568" s="396"/>
      <c r="CPG568" s="396"/>
      <c r="CPH568" s="396"/>
      <c r="CPI568" s="396"/>
      <c r="CPJ568" s="396"/>
      <c r="CPK568" s="396"/>
      <c r="CPL568" s="396"/>
      <c r="CPM568" s="396"/>
      <c r="CPN568" s="396"/>
      <c r="CPO568" s="396"/>
      <c r="CPP568" s="396"/>
      <c r="CPQ568" s="396"/>
      <c r="CPR568" s="396"/>
      <c r="CPS568" s="396"/>
      <c r="CPT568" s="396"/>
      <c r="CPU568" s="396"/>
      <c r="CPV568" s="396"/>
      <c r="CPW568" s="396"/>
      <c r="CPX568" s="396"/>
      <c r="CPY568" s="396"/>
      <c r="CPZ568" s="396"/>
      <c r="CQA568" s="396"/>
      <c r="CQB568" s="396"/>
      <c r="CQC568" s="396"/>
      <c r="CQD568" s="396"/>
      <c r="CQE568" s="396"/>
      <c r="CQF568" s="396"/>
      <c r="CQG568" s="396"/>
      <c r="CQH568" s="396"/>
      <c r="CQI568" s="396"/>
      <c r="CQJ568" s="396"/>
      <c r="CQK568" s="396"/>
      <c r="CQL568" s="396"/>
      <c r="CQM568" s="396"/>
      <c r="CQN568" s="396"/>
      <c r="CQO568" s="396"/>
      <c r="CQP568" s="396"/>
      <c r="CQQ568" s="396"/>
      <c r="CQR568" s="396"/>
      <c r="CQS568" s="396"/>
      <c r="CQT568" s="396"/>
      <c r="CQU568" s="396"/>
      <c r="CQV568" s="396"/>
      <c r="CQW568" s="396"/>
      <c r="CQX568" s="396"/>
      <c r="CQY568" s="396"/>
      <c r="CQZ568" s="396"/>
      <c r="CRA568" s="396"/>
      <c r="CRB568" s="396"/>
      <c r="CRC568" s="396"/>
      <c r="CRD568" s="396"/>
      <c r="CRE568" s="396"/>
      <c r="CRF568" s="396"/>
      <c r="CRG568" s="396"/>
      <c r="CRH568" s="396"/>
      <c r="CRI568" s="396"/>
      <c r="CRJ568" s="396"/>
      <c r="CRK568" s="396"/>
      <c r="CRL568" s="396"/>
      <c r="CRM568" s="396"/>
      <c r="CRN568" s="396"/>
      <c r="CRO568" s="396"/>
      <c r="CRP568" s="396"/>
      <c r="CRQ568" s="396"/>
      <c r="CRR568" s="396"/>
      <c r="CRS568" s="396"/>
      <c r="CRT568" s="396"/>
      <c r="CRU568" s="396"/>
      <c r="CRV568" s="396"/>
      <c r="CRW568" s="396"/>
      <c r="CRX568" s="396"/>
      <c r="CRY568" s="396"/>
      <c r="CRZ568" s="396"/>
      <c r="CSA568" s="396"/>
      <c r="CSB568" s="396"/>
      <c r="CSC568" s="396"/>
      <c r="CSD568" s="396"/>
      <c r="CSE568" s="396"/>
      <c r="CSF568" s="396"/>
      <c r="CSG568" s="396"/>
      <c r="CSH568" s="396"/>
      <c r="CSI568" s="396"/>
      <c r="CSJ568" s="396"/>
      <c r="CSK568" s="396"/>
      <c r="CSL568" s="396"/>
      <c r="CSM568" s="396"/>
      <c r="CSN568" s="396"/>
      <c r="CSO568" s="396"/>
      <c r="CSP568" s="396"/>
      <c r="CSQ568" s="396"/>
      <c r="CSR568" s="396"/>
      <c r="CSS568" s="396"/>
      <c r="CST568" s="396"/>
      <c r="CSU568" s="396"/>
      <c r="CSV568" s="396"/>
      <c r="CSW568" s="396"/>
      <c r="CSX568" s="396"/>
      <c r="CSY568" s="396"/>
      <c r="CSZ568" s="396"/>
      <c r="CTA568" s="396"/>
      <c r="CTB568" s="396"/>
      <c r="CTC568" s="396"/>
      <c r="CTD568" s="396"/>
      <c r="CTE568" s="396"/>
      <c r="CTF568" s="396"/>
      <c r="CTG568" s="396"/>
      <c r="CTH568" s="396"/>
      <c r="CTI568" s="396"/>
      <c r="CTJ568" s="396"/>
      <c r="CTK568" s="396"/>
      <c r="CTL568" s="396"/>
      <c r="CTM568" s="396"/>
      <c r="CTN568" s="396"/>
      <c r="CTO568" s="396"/>
      <c r="CTP568" s="396"/>
      <c r="CTQ568" s="396"/>
      <c r="CTR568" s="396"/>
      <c r="CTS568" s="396"/>
      <c r="CTT568" s="396"/>
      <c r="CTU568" s="396"/>
      <c r="CTV568" s="396"/>
      <c r="CTW568" s="396"/>
      <c r="CTX568" s="396"/>
      <c r="CTY568" s="396"/>
      <c r="CTZ568" s="396"/>
      <c r="CUA568" s="396"/>
      <c r="CUB568" s="396"/>
      <c r="CUC568" s="396"/>
      <c r="CUD568" s="396"/>
      <c r="CUE568" s="396"/>
      <c r="CUF568" s="396"/>
      <c r="CUG568" s="396"/>
      <c r="CUH568" s="396"/>
      <c r="CUI568" s="396"/>
      <c r="CUJ568" s="396"/>
      <c r="CUK568" s="396"/>
      <c r="CUL568" s="396"/>
      <c r="CUM568" s="396"/>
      <c r="CUN568" s="396"/>
      <c r="CUO568" s="396"/>
      <c r="CUP568" s="396"/>
      <c r="CUQ568" s="396"/>
      <c r="CUR568" s="396"/>
      <c r="CUS568" s="396"/>
      <c r="CUT568" s="396"/>
      <c r="CUU568" s="396"/>
      <c r="CUV568" s="396"/>
      <c r="CUW568" s="396"/>
      <c r="CUX568" s="396"/>
      <c r="CUY568" s="396"/>
      <c r="CUZ568" s="396"/>
      <c r="CVA568" s="396"/>
      <c r="CVB568" s="396"/>
      <c r="CVC568" s="396"/>
      <c r="CVD568" s="396"/>
      <c r="CVE568" s="396"/>
      <c r="CVF568" s="396"/>
      <c r="CVG568" s="396"/>
      <c r="CVH568" s="396"/>
      <c r="CVI568" s="396"/>
      <c r="CVJ568" s="396"/>
      <c r="CVK568" s="396"/>
      <c r="CVL568" s="396"/>
      <c r="CVM568" s="396"/>
      <c r="CVN568" s="396"/>
      <c r="CVO568" s="396"/>
      <c r="CVP568" s="396"/>
      <c r="CVQ568" s="396"/>
      <c r="CVR568" s="396"/>
      <c r="CVS568" s="396"/>
      <c r="CVT568" s="396"/>
      <c r="CVU568" s="396"/>
      <c r="CVV568" s="396"/>
      <c r="CVW568" s="396"/>
      <c r="CVX568" s="396"/>
      <c r="CVY568" s="396"/>
      <c r="CVZ568" s="396"/>
      <c r="CWA568" s="396"/>
      <c r="CWB568" s="396"/>
      <c r="CWC568" s="396"/>
      <c r="CWD568" s="396"/>
      <c r="CWE568" s="396"/>
      <c r="CWF568" s="396"/>
      <c r="CWG568" s="396"/>
      <c r="CWH568" s="396"/>
      <c r="CWI568" s="396"/>
      <c r="CWJ568" s="396"/>
      <c r="CWK568" s="396"/>
      <c r="CWL568" s="396"/>
      <c r="CWM568" s="396"/>
      <c r="CWN568" s="396"/>
      <c r="CWO568" s="396"/>
      <c r="CWP568" s="396"/>
      <c r="CWQ568" s="396"/>
      <c r="CWR568" s="396"/>
      <c r="CWS568" s="396"/>
      <c r="CWT568" s="396"/>
      <c r="CWU568" s="396"/>
      <c r="CWV568" s="396"/>
      <c r="CWW568" s="396"/>
      <c r="CWX568" s="396"/>
      <c r="CWY568" s="396"/>
      <c r="CWZ568" s="396"/>
      <c r="CXA568" s="396"/>
      <c r="CXB568" s="396"/>
      <c r="CXC568" s="396"/>
      <c r="CXD568" s="396"/>
      <c r="CXE568" s="396"/>
      <c r="CXF568" s="396"/>
      <c r="CXG568" s="396"/>
      <c r="CXH568" s="396"/>
      <c r="CXI568" s="396"/>
      <c r="CXJ568" s="396"/>
      <c r="CXK568" s="396"/>
      <c r="CXL568" s="396"/>
      <c r="CXM568" s="396"/>
      <c r="CXN568" s="396"/>
      <c r="CXO568" s="396"/>
      <c r="CXP568" s="396"/>
      <c r="CXQ568" s="396"/>
      <c r="CXR568" s="396"/>
      <c r="CXS568" s="396"/>
      <c r="CXT568" s="396"/>
      <c r="CXU568" s="396"/>
      <c r="CXV568" s="396"/>
      <c r="CXW568" s="396"/>
      <c r="CXX568" s="396"/>
      <c r="CXY568" s="396"/>
      <c r="CXZ568" s="396"/>
      <c r="CYA568" s="396"/>
      <c r="CYB568" s="396"/>
      <c r="CYC568" s="396"/>
      <c r="CYD568" s="396"/>
      <c r="CYE568" s="396"/>
      <c r="CYF568" s="396"/>
      <c r="CYG568" s="396"/>
      <c r="CYH568" s="396"/>
      <c r="CYI568" s="396"/>
      <c r="CYJ568" s="396"/>
      <c r="CYK568" s="396"/>
      <c r="CYL568" s="396"/>
      <c r="CYM568" s="396"/>
      <c r="CYN568" s="396"/>
      <c r="CYO568" s="396"/>
      <c r="CYP568" s="396"/>
      <c r="CYQ568" s="396"/>
      <c r="CYR568" s="396"/>
      <c r="CYS568" s="396"/>
      <c r="CYT568" s="396"/>
      <c r="CYU568" s="396"/>
      <c r="CYV568" s="396"/>
      <c r="CYW568" s="396"/>
      <c r="CYX568" s="396"/>
      <c r="CYY568" s="396"/>
      <c r="CYZ568" s="396"/>
      <c r="CZA568" s="396"/>
      <c r="CZB568" s="396"/>
      <c r="CZC568" s="396"/>
      <c r="CZD568" s="396"/>
      <c r="CZE568" s="396"/>
      <c r="CZF568" s="396"/>
      <c r="CZG568" s="396"/>
      <c r="CZH568" s="396"/>
      <c r="CZI568" s="396"/>
      <c r="CZJ568" s="396"/>
      <c r="CZK568" s="396"/>
      <c r="CZL568" s="396"/>
      <c r="CZM568" s="396"/>
      <c r="CZN568" s="396"/>
      <c r="CZO568" s="396"/>
      <c r="CZP568" s="396"/>
      <c r="CZQ568" s="396"/>
      <c r="CZR568" s="396"/>
      <c r="CZS568" s="396"/>
      <c r="CZT568" s="396"/>
      <c r="CZU568" s="396"/>
      <c r="CZV568" s="396"/>
      <c r="CZW568" s="396"/>
      <c r="CZX568" s="396"/>
      <c r="CZY568" s="396"/>
      <c r="CZZ568" s="396"/>
      <c r="DAA568" s="396"/>
      <c r="DAB568" s="396"/>
      <c r="DAC568" s="396"/>
      <c r="DAD568" s="396"/>
      <c r="DAE568" s="396"/>
      <c r="DAF568" s="396"/>
      <c r="DAG568" s="396"/>
      <c r="DAH568" s="396"/>
      <c r="DAI568" s="396"/>
      <c r="DAJ568" s="396"/>
      <c r="DAK568" s="396"/>
      <c r="DAL568" s="396"/>
      <c r="DAM568" s="396"/>
      <c r="DAN568" s="396"/>
      <c r="DAO568" s="396"/>
      <c r="DAP568" s="396"/>
      <c r="DAQ568" s="396"/>
      <c r="DAR568" s="396"/>
      <c r="DAS568" s="396"/>
      <c r="DAT568" s="396"/>
      <c r="DAU568" s="396"/>
      <c r="DAV568" s="396"/>
      <c r="DAW568" s="396"/>
      <c r="DAX568" s="396"/>
      <c r="DAY568" s="396"/>
      <c r="DAZ568" s="396"/>
      <c r="DBA568" s="396"/>
      <c r="DBB568" s="396"/>
      <c r="DBC568" s="396"/>
      <c r="DBD568" s="396"/>
      <c r="DBE568" s="396"/>
      <c r="DBF568" s="396"/>
      <c r="DBG568" s="396"/>
      <c r="DBH568" s="396"/>
      <c r="DBI568" s="396"/>
      <c r="DBJ568" s="396"/>
      <c r="DBK568" s="396"/>
      <c r="DBL568" s="396"/>
      <c r="DBM568" s="396"/>
      <c r="DBN568" s="396"/>
      <c r="DBO568" s="396"/>
      <c r="DBP568" s="396"/>
      <c r="DBQ568" s="396"/>
      <c r="DBR568" s="396"/>
      <c r="DBS568" s="396"/>
      <c r="DBT568" s="396"/>
      <c r="DBU568" s="396"/>
      <c r="DBV568" s="396"/>
      <c r="DBW568" s="396"/>
      <c r="DBX568" s="396"/>
      <c r="DBY568" s="396"/>
      <c r="DBZ568" s="396"/>
      <c r="DCA568" s="396"/>
      <c r="DCB568" s="396"/>
      <c r="DCC568" s="396"/>
      <c r="DCD568" s="396"/>
      <c r="DCE568" s="396"/>
      <c r="DCF568" s="396"/>
      <c r="DCG568" s="396"/>
      <c r="DCH568" s="396"/>
      <c r="DCI568" s="396"/>
      <c r="DCJ568" s="396"/>
      <c r="DCK568" s="396"/>
      <c r="DCL568" s="396"/>
      <c r="DCM568" s="396"/>
      <c r="DCN568" s="396"/>
      <c r="DCO568" s="396"/>
      <c r="DCP568" s="396"/>
      <c r="DCQ568" s="396"/>
      <c r="DCR568" s="396"/>
      <c r="DCS568" s="396"/>
      <c r="DCT568" s="396"/>
      <c r="DCU568" s="396"/>
      <c r="DCV568" s="396"/>
      <c r="DCW568" s="396"/>
      <c r="DCX568" s="396"/>
      <c r="DCY568" s="396"/>
      <c r="DCZ568" s="396"/>
      <c r="DDA568" s="396"/>
      <c r="DDB568" s="396"/>
      <c r="DDC568" s="396"/>
      <c r="DDD568" s="396"/>
      <c r="DDE568" s="396"/>
      <c r="DDF568" s="396"/>
      <c r="DDG568" s="396"/>
      <c r="DDH568" s="396"/>
      <c r="DDI568" s="396"/>
      <c r="DDJ568" s="396"/>
      <c r="DDK568" s="396"/>
      <c r="DDL568" s="396"/>
      <c r="DDM568" s="396"/>
      <c r="DDN568" s="396"/>
      <c r="DDO568" s="396"/>
      <c r="DDP568" s="396"/>
      <c r="DDQ568" s="396"/>
      <c r="DDR568" s="396"/>
      <c r="DDS568" s="396"/>
      <c r="DDT568" s="396"/>
      <c r="DDU568" s="396"/>
      <c r="DDV568" s="396"/>
      <c r="DDW568" s="396"/>
      <c r="DDX568" s="396"/>
      <c r="DDY568" s="396"/>
      <c r="DDZ568" s="396"/>
      <c r="DEA568" s="396"/>
      <c r="DEB568" s="396"/>
      <c r="DEC568" s="396"/>
      <c r="DED568" s="396"/>
      <c r="DEE568" s="396"/>
      <c r="DEF568" s="396"/>
      <c r="DEG568" s="396"/>
      <c r="DEH568" s="396"/>
      <c r="DEI568" s="396"/>
      <c r="DEJ568" s="396"/>
      <c r="DEK568" s="396"/>
      <c r="DEL568" s="396"/>
      <c r="DEM568" s="396"/>
      <c r="DEN568" s="396"/>
      <c r="DEO568" s="396"/>
      <c r="DEP568" s="396"/>
      <c r="DEQ568" s="396"/>
      <c r="DER568" s="396"/>
      <c r="DES568" s="396"/>
      <c r="DET568" s="396"/>
      <c r="DEU568" s="396"/>
      <c r="DEV568" s="396"/>
      <c r="DEW568" s="396"/>
      <c r="DEX568" s="396"/>
      <c r="DEY568" s="396"/>
      <c r="DEZ568" s="396"/>
      <c r="DFA568" s="396"/>
      <c r="DFB568" s="396"/>
      <c r="DFC568" s="396"/>
      <c r="DFD568" s="396"/>
      <c r="DFE568" s="396"/>
      <c r="DFF568" s="396"/>
      <c r="DFG568" s="396"/>
      <c r="DFH568" s="396"/>
      <c r="DFI568" s="396"/>
      <c r="DFJ568" s="396"/>
      <c r="DFK568" s="396"/>
      <c r="DFL568" s="396"/>
      <c r="DFM568" s="396"/>
      <c r="DFN568" s="396"/>
      <c r="DFO568" s="396"/>
      <c r="DFP568" s="396"/>
      <c r="DFQ568" s="396"/>
      <c r="DFR568" s="396"/>
      <c r="DFS568" s="396"/>
      <c r="DFT568" s="396"/>
      <c r="DFU568" s="396"/>
      <c r="DFV568" s="396"/>
      <c r="DFW568" s="396"/>
      <c r="DFX568" s="396"/>
      <c r="DFY568" s="396"/>
      <c r="DFZ568" s="396"/>
      <c r="DGA568" s="396"/>
      <c r="DGB568" s="396"/>
      <c r="DGC568" s="396"/>
      <c r="DGD568" s="396"/>
      <c r="DGE568" s="396"/>
      <c r="DGF568" s="396"/>
      <c r="DGG568" s="396"/>
      <c r="DGH568" s="396"/>
      <c r="DGI568" s="396"/>
      <c r="DGJ568" s="396"/>
      <c r="DGK568" s="396"/>
      <c r="DGL568" s="396"/>
      <c r="DGM568" s="396"/>
      <c r="DGN568" s="396"/>
      <c r="DGO568" s="396"/>
      <c r="DGP568" s="396"/>
      <c r="DGQ568" s="396"/>
      <c r="DGR568" s="396"/>
      <c r="DGS568" s="396"/>
      <c r="DGT568" s="396"/>
      <c r="DGU568" s="396"/>
      <c r="DGV568" s="396"/>
      <c r="DGW568" s="396"/>
      <c r="DGX568" s="396"/>
      <c r="DGY568" s="396"/>
      <c r="DGZ568" s="396"/>
      <c r="DHA568" s="396"/>
      <c r="DHB568" s="396"/>
      <c r="DHC568" s="396"/>
      <c r="DHD568" s="396"/>
      <c r="DHE568" s="396"/>
      <c r="DHF568" s="396"/>
      <c r="DHG568" s="396"/>
      <c r="DHH568" s="396"/>
      <c r="DHI568" s="396"/>
      <c r="DHJ568" s="396"/>
      <c r="DHK568" s="396"/>
      <c r="DHL568" s="396"/>
      <c r="DHM568" s="396"/>
      <c r="DHN568" s="396"/>
      <c r="DHO568" s="396"/>
      <c r="DHP568" s="396"/>
      <c r="DHQ568" s="396"/>
      <c r="DHR568" s="396"/>
      <c r="DHS568" s="396"/>
      <c r="DHT568" s="396"/>
      <c r="DHU568" s="396"/>
      <c r="DHV568" s="396"/>
      <c r="DHW568" s="396"/>
      <c r="DHX568" s="396"/>
      <c r="DHY568" s="396"/>
      <c r="DHZ568" s="396"/>
      <c r="DIA568" s="396"/>
      <c r="DIB568" s="396"/>
      <c r="DIC568" s="396"/>
      <c r="DID568" s="396"/>
      <c r="DIE568" s="396"/>
      <c r="DIF568" s="396"/>
      <c r="DIG568" s="396"/>
      <c r="DIH568" s="396"/>
      <c r="DII568" s="396"/>
      <c r="DIJ568" s="396"/>
      <c r="DIK568" s="396"/>
      <c r="DIL568" s="396"/>
      <c r="DIM568" s="396"/>
      <c r="DIN568" s="396"/>
      <c r="DIO568" s="396"/>
      <c r="DIP568" s="396"/>
      <c r="DIQ568" s="396"/>
      <c r="DIR568" s="396"/>
      <c r="DIS568" s="396"/>
      <c r="DIT568" s="396"/>
      <c r="DIU568" s="396"/>
      <c r="DIV568" s="396"/>
      <c r="DIW568" s="396"/>
      <c r="DIX568" s="396"/>
      <c r="DIY568" s="396"/>
      <c r="DIZ568" s="396"/>
      <c r="DJA568" s="396"/>
      <c r="DJB568" s="396"/>
      <c r="DJC568" s="396"/>
      <c r="DJD568" s="396"/>
      <c r="DJE568" s="396"/>
      <c r="DJF568" s="396"/>
      <c r="DJG568" s="396"/>
      <c r="DJH568" s="396"/>
      <c r="DJI568" s="396"/>
      <c r="DJJ568" s="396"/>
      <c r="DJK568" s="396"/>
      <c r="DJL568" s="396"/>
      <c r="DJM568" s="396"/>
      <c r="DJN568" s="396"/>
      <c r="DJO568" s="396"/>
      <c r="DJP568" s="396"/>
      <c r="DJQ568" s="396"/>
      <c r="DJR568" s="396"/>
      <c r="DJS568" s="396"/>
      <c r="DJT568" s="396"/>
      <c r="DJU568" s="396"/>
      <c r="DJV568" s="396"/>
      <c r="DJW568" s="396"/>
      <c r="DJX568" s="396"/>
      <c r="DJY568" s="396"/>
      <c r="DJZ568" s="396"/>
      <c r="DKA568" s="396"/>
      <c r="DKB568" s="396"/>
      <c r="DKC568" s="396"/>
      <c r="DKD568" s="396"/>
      <c r="DKE568" s="396"/>
      <c r="DKF568" s="396"/>
      <c r="DKG568" s="396"/>
      <c r="DKH568" s="396"/>
      <c r="DKI568" s="396"/>
      <c r="DKJ568" s="396"/>
      <c r="DKK568" s="396"/>
      <c r="DKL568" s="396"/>
      <c r="DKM568" s="396"/>
      <c r="DKN568" s="396"/>
      <c r="DKO568" s="396"/>
      <c r="DKP568" s="396"/>
      <c r="DKQ568" s="396"/>
      <c r="DKR568" s="396"/>
      <c r="DKS568" s="396"/>
      <c r="DKT568" s="396"/>
      <c r="DKU568" s="396"/>
      <c r="DKV568" s="396"/>
      <c r="DKW568" s="396"/>
      <c r="DKX568" s="396"/>
      <c r="DKY568" s="396"/>
      <c r="DKZ568" s="396"/>
      <c r="DLA568" s="396"/>
      <c r="DLB568" s="396"/>
      <c r="DLC568" s="396"/>
      <c r="DLD568" s="396"/>
      <c r="DLE568" s="396"/>
      <c r="DLF568" s="396"/>
      <c r="DLG568" s="396"/>
      <c r="DLH568" s="396"/>
      <c r="DLI568" s="396"/>
      <c r="DLJ568" s="396"/>
      <c r="DLK568" s="396"/>
      <c r="DLL568" s="396"/>
      <c r="DLM568" s="396"/>
      <c r="DLN568" s="396"/>
      <c r="DLO568" s="396"/>
      <c r="DLP568" s="396"/>
      <c r="DLQ568" s="396"/>
      <c r="DLR568" s="396"/>
      <c r="DLS568" s="396"/>
      <c r="DLT568" s="396"/>
      <c r="DLU568" s="396"/>
      <c r="DLV568" s="396"/>
      <c r="DLW568" s="396"/>
      <c r="DLX568" s="396"/>
      <c r="DLY568" s="396"/>
      <c r="DLZ568" s="396"/>
      <c r="DMA568" s="396"/>
      <c r="DMB568" s="396"/>
      <c r="DMC568" s="396"/>
      <c r="DMD568" s="396"/>
      <c r="DME568" s="396"/>
      <c r="DMF568" s="396"/>
      <c r="DMG568" s="396"/>
      <c r="DMH568" s="396"/>
      <c r="DMI568" s="396"/>
      <c r="DMJ568" s="396"/>
      <c r="DMK568" s="396"/>
      <c r="DML568" s="396"/>
      <c r="DMM568" s="396"/>
      <c r="DMN568" s="396"/>
      <c r="DMO568" s="396"/>
      <c r="DMP568" s="396"/>
      <c r="DMQ568" s="396"/>
      <c r="DMR568" s="396"/>
      <c r="DMS568" s="396"/>
      <c r="DMT568" s="396"/>
      <c r="DMU568" s="396"/>
      <c r="DMV568" s="396"/>
      <c r="DMW568" s="396"/>
      <c r="DMX568" s="396"/>
      <c r="DMY568" s="396"/>
      <c r="DMZ568" s="396"/>
      <c r="DNA568" s="396"/>
      <c r="DNB568" s="396"/>
      <c r="DNC568" s="396"/>
      <c r="DND568" s="396"/>
      <c r="DNE568" s="396"/>
      <c r="DNF568" s="396"/>
      <c r="DNG568" s="396"/>
      <c r="DNH568" s="396"/>
      <c r="DNI568" s="396"/>
      <c r="DNJ568" s="396"/>
      <c r="DNK568" s="396"/>
      <c r="DNL568" s="396"/>
      <c r="DNM568" s="396"/>
      <c r="DNN568" s="396"/>
      <c r="DNO568" s="396"/>
      <c r="DNP568" s="396"/>
      <c r="DNQ568" s="396"/>
      <c r="DNR568" s="396"/>
      <c r="DNS568" s="396"/>
      <c r="DNT568" s="396"/>
      <c r="DNU568" s="396"/>
      <c r="DNV568" s="396"/>
      <c r="DNW568" s="396"/>
      <c r="DNX568" s="396"/>
      <c r="DNY568" s="396"/>
      <c r="DNZ568" s="396"/>
      <c r="DOA568" s="396"/>
      <c r="DOB568" s="396"/>
      <c r="DOC568" s="396"/>
      <c r="DOD568" s="396"/>
      <c r="DOE568" s="396"/>
      <c r="DOF568" s="396"/>
      <c r="DOG568" s="396"/>
      <c r="DOH568" s="396"/>
      <c r="DOI568" s="396"/>
      <c r="DOJ568" s="396"/>
      <c r="DOK568" s="396"/>
      <c r="DOL568" s="396"/>
      <c r="DOM568" s="396"/>
      <c r="DON568" s="396"/>
      <c r="DOO568" s="396"/>
      <c r="DOP568" s="396"/>
      <c r="DOQ568" s="396"/>
      <c r="DOR568" s="396"/>
      <c r="DOS568" s="396"/>
      <c r="DOT568" s="396"/>
      <c r="DOU568" s="396"/>
      <c r="DOV568" s="396"/>
      <c r="DOW568" s="396"/>
      <c r="DOX568" s="396"/>
      <c r="DOY568" s="396"/>
      <c r="DOZ568" s="396"/>
      <c r="DPA568" s="396"/>
      <c r="DPB568" s="396"/>
      <c r="DPC568" s="396"/>
      <c r="DPD568" s="396"/>
      <c r="DPE568" s="396"/>
      <c r="DPF568" s="396"/>
      <c r="DPG568" s="396"/>
      <c r="DPH568" s="396"/>
      <c r="DPI568" s="396"/>
      <c r="DPJ568" s="396"/>
      <c r="DPK568" s="396"/>
      <c r="DPL568" s="396"/>
      <c r="DPM568" s="396"/>
      <c r="DPN568" s="396"/>
      <c r="DPO568" s="396"/>
      <c r="DPP568" s="396"/>
      <c r="DPQ568" s="396"/>
      <c r="DPR568" s="396"/>
      <c r="DPS568" s="396"/>
      <c r="DPT568" s="396"/>
      <c r="DPU568" s="396"/>
      <c r="DPV568" s="396"/>
      <c r="DPW568" s="396"/>
      <c r="DPX568" s="396"/>
      <c r="DPY568" s="396"/>
      <c r="DPZ568" s="396"/>
      <c r="DQA568" s="396"/>
      <c r="DQB568" s="396"/>
      <c r="DQC568" s="396"/>
      <c r="DQD568" s="396"/>
      <c r="DQE568" s="396"/>
      <c r="DQF568" s="396"/>
      <c r="DQG568" s="396"/>
      <c r="DQH568" s="396"/>
      <c r="DQI568" s="396"/>
      <c r="DQJ568" s="396"/>
      <c r="DQK568" s="396"/>
      <c r="DQL568" s="396"/>
      <c r="DQM568" s="396"/>
      <c r="DQN568" s="396"/>
      <c r="DQO568" s="396"/>
      <c r="DQP568" s="396"/>
      <c r="DQQ568" s="396"/>
      <c r="DQR568" s="396"/>
      <c r="DQS568" s="396"/>
      <c r="DQT568" s="396"/>
      <c r="DQU568" s="396"/>
      <c r="DQV568" s="396"/>
      <c r="DQW568" s="396"/>
      <c r="DQX568" s="396"/>
      <c r="DQY568" s="396"/>
      <c r="DQZ568" s="396"/>
      <c r="DRA568" s="396"/>
      <c r="DRB568" s="396"/>
      <c r="DRC568" s="396"/>
      <c r="DRD568" s="396"/>
      <c r="DRE568" s="396"/>
      <c r="DRF568" s="396"/>
      <c r="DRG568" s="396"/>
      <c r="DRH568" s="396"/>
      <c r="DRI568" s="396"/>
      <c r="DRJ568" s="396"/>
      <c r="DRK568" s="396"/>
      <c r="DRL568" s="396"/>
      <c r="DRM568" s="396"/>
      <c r="DRN568" s="396"/>
      <c r="DRO568" s="396"/>
      <c r="DRP568" s="396"/>
      <c r="DRQ568" s="396"/>
      <c r="DRR568" s="396"/>
      <c r="DRS568" s="396"/>
      <c r="DRT568" s="396"/>
      <c r="DRU568" s="396"/>
      <c r="DRV568" s="396"/>
      <c r="DRW568" s="396"/>
      <c r="DRX568" s="396"/>
      <c r="DRY568" s="396"/>
      <c r="DRZ568" s="396"/>
      <c r="DSA568" s="396"/>
      <c r="DSB568" s="396"/>
      <c r="DSC568" s="396"/>
      <c r="DSD568" s="396"/>
      <c r="DSE568" s="396"/>
      <c r="DSF568" s="396"/>
      <c r="DSG568" s="396"/>
      <c r="DSH568" s="396"/>
      <c r="DSI568" s="396"/>
      <c r="DSJ568" s="396"/>
      <c r="DSK568" s="396"/>
      <c r="DSL568" s="396"/>
      <c r="DSM568" s="396"/>
      <c r="DSN568" s="396"/>
      <c r="DSO568" s="396"/>
      <c r="DSP568" s="396"/>
      <c r="DSQ568" s="396"/>
      <c r="DSR568" s="396"/>
      <c r="DSS568" s="396"/>
      <c r="DST568" s="396"/>
      <c r="DSU568" s="396"/>
      <c r="DSV568" s="396"/>
      <c r="DSW568" s="396"/>
      <c r="DSX568" s="396"/>
      <c r="DSY568" s="396"/>
      <c r="DSZ568" s="396"/>
      <c r="DTA568" s="396"/>
      <c r="DTB568" s="396"/>
      <c r="DTC568" s="396"/>
      <c r="DTD568" s="396"/>
      <c r="DTE568" s="396"/>
      <c r="DTF568" s="396"/>
      <c r="DTG568" s="396"/>
      <c r="DTH568" s="396"/>
      <c r="DTI568" s="396"/>
      <c r="DTJ568" s="396"/>
      <c r="DTK568" s="396"/>
      <c r="DTL568" s="396"/>
      <c r="DTM568" s="396"/>
      <c r="DTN568" s="396"/>
      <c r="DTO568" s="396"/>
      <c r="DTP568" s="396"/>
      <c r="DTQ568" s="396"/>
      <c r="DTR568" s="396"/>
      <c r="DTS568" s="396"/>
      <c r="DTT568" s="396"/>
      <c r="DTU568" s="396"/>
      <c r="DTV568" s="396"/>
      <c r="DTW568" s="396"/>
      <c r="DTX568" s="396"/>
      <c r="DTY568" s="396"/>
      <c r="DTZ568" s="396"/>
      <c r="DUA568" s="396"/>
      <c r="DUB568" s="396"/>
      <c r="DUC568" s="396"/>
      <c r="DUD568" s="396"/>
      <c r="DUE568" s="396"/>
      <c r="DUF568" s="396"/>
      <c r="DUG568" s="396"/>
      <c r="DUH568" s="396"/>
      <c r="DUI568" s="396"/>
      <c r="DUJ568" s="396"/>
      <c r="DUK568" s="396"/>
      <c r="DUL568" s="396"/>
      <c r="DUM568" s="396"/>
      <c r="DUN568" s="396"/>
      <c r="DUO568" s="396"/>
      <c r="DUP568" s="396"/>
      <c r="DUQ568" s="396"/>
      <c r="DUR568" s="396"/>
      <c r="DUS568" s="396"/>
      <c r="DUT568" s="396"/>
      <c r="DUU568" s="396"/>
      <c r="DUV568" s="396"/>
      <c r="DUW568" s="396"/>
      <c r="DUX568" s="396"/>
      <c r="DUY568" s="396"/>
      <c r="DUZ568" s="396"/>
      <c r="DVA568" s="396"/>
      <c r="DVB568" s="396"/>
      <c r="DVC568" s="396"/>
      <c r="DVD568" s="396"/>
      <c r="DVE568" s="396"/>
      <c r="DVF568" s="396"/>
      <c r="DVG568" s="396"/>
      <c r="DVH568" s="396"/>
      <c r="DVI568" s="396"/>
      <c r="DVJ568" s="396"/>
      <c r="DVK568" s="396"/>
      <c r="DVL568" s="396"/>
      <c r="DVM568" s="396"/>
      <c r="DVN568" s="396"/>
      <c r="DVO568" s="396"/>
      <c r="DVP568" s="396"/>
      <c r="DVQ568" s="396"/>
      <c r="DVR568" s="396"/>
      <c r="DVS568" s="396"/>
      <c r="DVT568" s="396"/>
      <c r="DVU568" s="396"/>
      <c r="DVV568" s="396"/>
      <c r="DVW568" s="396"/>
      <c r="DVX568" s="396"/>
      <c r="DVY568" s="396"/>
      <c r="DVZ568" s="396"/>
      <c r="DWA568" s="396"/>
      <c r="DWB568" s="396"/>
      <c r="DWC568" s="396"/>
      <c r="DWD568" s="396"/>
      <c r="DWE568" s="396"/>
      <c r="DWF568" s="396"/>
      <c r="DWG568" s="396"/>
      <c r="DWH568" s="396"/>
      <c r="DWI568" s="396"/>
      <c r="DWJ568" s="396"/>
      <c r="DWK568" s="396"/>
      <c r="DWL568" s="396"/>
      <c r="DWM568" s="396"/>
      <c r="DWN568" s="396"/>
      <c r="DWO568" s="396"/>
      <c r="DWP568" s="396"/>
      <c r="DWQ568" s="396"/>
      <c r="DWR568" s="396"/>
      <c r="DWS568" s="396"/>
      <c r="DWT568" s="396"/>
      <c r="DWU568" s="396"/>
      <c r="DWV568" s="396"/>
      <c r="DWW568" s="396"/>
      <c r="DWX568" s="396"/>
      <c r="DWY568" s="396"/>
      <c r="DWZ568" s="396"/>
      <c r="DXA568" s="396"/>
      <c r="DXB568" s="396"/>
      <c r="DXC568" s="396"/>
      <c r="DXD568" s="396"/>
      <c r="DXE568" s="396"/>
      <c r="DXF568" s="396"/>
      <c r="DXG568" s="396"/>
      <c r="DXH568" s="396"/>
      <c r="DXI568" s="396"/>
      <c r="DXJ568" s="396"/>
      <c r="DXK568" s="396"/>
      <c r="DXL568" s="396"/>
      <c r="DXM568" s="396"/>
      <c r="DXN568" s="396"/>
      <c r="DXO568" s="396"/>
      <c r="DXP568" s="396"/>
      <c r="DXQ568" s="396"/>
      <c r="DXR568" s="396"/>
      <c r="DXS568" s="396"/>
      <c r="DXT568" s="396"/>
      <c r="DXU568" s="396"/>
      <c r="DXV568" s="396"/>
      <c r="DXW568" s="396"/>
      <c r="DXX568" s="396"/>
      <c r="DXY568" s="396"/>
      <c r="DXZ568" s="396"/>
      <c r="DYA568" s="396"/>
      <c r="DYB568" s="396"/>
      <c r="DYC568" s="396"/>
      <c r="DYD568" s="396"/>
      <c r="DYE568" s="396"/>
      <c r="DYF568" s="396"/>
      <c r="DYG568" s="396"/>
      <c r="DYH568" s="396"/>
      <c r="DYI568" s="396"/>
      <c r="DYJ568" s="396"/>
      <c r="DYK568" s="396"/>
      <c r="DYL568" s="396"/>
      <c r="DYM568" s="396"/>
      <c r="DYN568" s="396"/>
      <c r="DYO568" s="396"/>
      <c r="DYP568" s="396"/>
      <c r="DYQ568" s="396"/>
      <c r="DYR568" s="396"/>
      <c r="DYS568" s="396"/>
      <c r="DYT568" s="396"/>
      <c r="DYU568" s="396"/>
      <c r="DYV568" s="396"/>
      <c r="DYW568" s="396"/>
      <c r="DYX568" s="396"/>
      <c r="DYY568" s="396"/>
      <c r="DYZ568" s="396"/>
      <c r="DZA568" s="396"/>
      <c r="DZB568" s="396"/>
      <c r="DZC568" s="396"/>
      <c r="DZD568" s="396"/>
      <c r="DZE568" s="396"/>
      <c r="DZF568" s="396"/>
      <c r="DZG568" s="396"/>
      <c r="DZH568" s="396"/>
      <c r="DZI568" s="396"/>
      <c r="DZJ568" s="396"/>
      <c r="DZK568" s="396"/>
      <c r="DZL568" s="396"/>
      <c r="DZM568" s="396"/>
      <c r="DZN568" s="396"/>
      <c r="DZO568" s="396"/>
      <c r="DZP568" s="396"/>
      <c r="DZQ568" s="396"/>
      <c r="DZR568" s="396"/>
      <c r="DZS568" s="396"/>
      <c r="DZT568" s="396"/>
      <c r="DZU568" s="396"/>
      <c r="DZV568" s="396"/>
      <c r="DZW568" s="396"/>
      <c r="DZX568" s="396"/>
      <c r="DZY568" s="396"/>
      <c r="DZZ568" s="396"/>
      <c r="EAA568" s="396"/>
      <c r="EAB568" s="396"/>
      <c r="EAC568" s="396"/>
      <c r="EAD568" s="396"/>
      <c r="EAE568" s="396"/>
      <c r="EAF568" s="396"/>
      <c r="EAG568" s="396"/>
      <c r="EAH568" s="396"/>
      <c r="EAI568" s="396"/>
      <c r="EAJ568" s="396"/>
      <c r="EAK568" s="396"/>
      <c r="EAL568" s="396"/>
      <c r="EAM568" s="396"/>
      <c r="EAN568" s="396"/>
      <c r="EAO568" s="396"/>
      <c r="EAP568" s="396"/>
      <c r="EAQ568" s="396"/>
      <c r="EAR568" s="396"/>
      <c r="EAS568" s="396"/>
      <c r="EAT568" s="396"/>
      <c r="EAU568" s="396"/>
      <c r="EAV568" s="396"/>
      <c r="EAW568" s="396"/>
      <c r="EAX568" s="396"/>
      <c r="EAY568" s="396"/>
      <c r="EAZ568" s="396"/>
      <c r="EBA568" s="396"/>
      <c r="EBB568" s="396"/>
      <c r="EBC568" s="396"/>
      <c r="EBD568" s="396"/>
      <c r="EBE568" s="396"/>
      <c r="EBF568" s="396"/>
      <c r="EBG568" s="396"/>
      <c r="EBH568" s="396"/>
      <c r="EBI568" s="396"/>
      <c r="EBJ568" s="396"/>
      <c r="EBK568" s="396"/>
      <c r="EBL568" s="396"/>
      <c r="EBM568" s="396"/>
      <c r="EBN568" s="396"/>
      <c r="EBO568" s="396"/>
      <c r="EBP568" s="396"/>
      <c r="EBQ568" s="396"/>
      <c r="EBR568" s="396"/>
      <c r="EBS568" s="396"/>
      <c r="EBT568" s="396"/>
      <c r="EBU568" s="396"/>
      <c r="EBV568" s="396"/>
      <c r="EBW568" s="396"/>
      <c r="EBX568" s="396"/>
      <c r="EBY568" s="396"/>
      <c r="EBZ568" s="396"/>
      <c r="ECA568" s="396"/>
      <c r="ECB568" s="396"/>
      <c r="ECC568" s="396"/>
      <c r="ECD568" s="396"/>
      <c r="ECE568" s="396"/>
      <c r="ECF568" s="396"/>
      <c r="ECG568" s="396"/>
      <c r="ECH568" s="396"/>
      <c r="ECI568" s="396"/>
      <c r="ECJ568" s="396"/>
      <c r="ECK568" s="396"/>
      <c r="ECL568" s="396"/>
      <c r="ECM568" s="396"/>
      <c r="ECN568" s="396"/>
      <c r="ECO568" s="396"/>
      <c r="ECP568" s="396"/>
      <c r="ECQ568" s="396"/>
      <c r="ECR568" s="396"/>
      <c r="ECS568" s="396"/>
      <c r="ECT568" s="396"/>
      <c r="ECU568" s="396"/>
      <c r="ECV568" s="396"/>
      <c r="ECW568" s="396"/>
      <c r="ECX568" s="396"/>
      <c r="ECY568" s="396"/>
      <c r="ECZ568" s="396"/>
      <c r="EDA568" s="396"/>
      <c r="EDB568" s="396"/>
      <c r="EDC568" s="396"/>
      <c r="EDD568" s="396"/>
      <c r="EDE568" s="396"/>
      <c r="EDF568" s="396"/>
      <c r="EDG568" s="396"/>
      <c r="EDH568" s="396"/>
      <c r="EDI568" s="396"/>
      <c r="EDJ568" s="396"/>
      <c r="EDK568" s="396"/>
      <c r="EDL568" s="396"/>
      <c r="EDM568" s="396"/>
      <c r="EDN568" s="396"/>
      <c r="EDO568" s="396"/>
      <c r="EDP568" s="396"/>
      <c r="EDQ568" s="396"/>
      <c r="EDR568" s="396"/>
      <c r="EDS568" s="396"/>
      <c r="EDT568" s="396"/>
      <c r="EDU568" s="396"/>
      <c r="EDV568" s="396"/>
      <c r="EDW568" s="396"/>
      <c r="EDX568" s="396"/>
      <c r="EDY568" s="396"/>
      <c r="EDZ568" s="396"/>
      <c r="EEA568" s="396"/>
      <c r="EEB568" s="396"/>
      <c r="EEC568" s="396"/>
      <c r="EED568" s="396"/>
      <c r="EEE568" s="396"/>
      <c r="EEF568" s="396"/>
      <c r="EEG568" s="396"/>
      <c r="EEH568" s="396"/>
      <c r="EEI568" s="396"/>
      <c r="EEJ568" s="396"/>
      <c r="EEK568" s="396"/>
      <c r="EEL568" s="396"/>
      <c r="EEM568" s="396"/>
      <c r="EEN568" s="396"/>
      <c r="EEO568" s="396"/>
      <c r="EEP568" s="396"/>
      <c r="EEQ568" s="396"/>
      <c r="EER568" s="396"/>
      <c r="EES568" s="396"/>
      <c r="EET568" s="396"/>
      <c r="EEU568" s="396"/>
      <c r="EEV568" s="396"/>
      <c r="EEW568" s="396"/>
      <c r="EEX568" s="396"/>
      <c r="EEY568" s="396"/>
      <c r="EEZ568" s="396"/>
      <c r="EFA568" s="396"/>
      <c r="EFB568" s="396"/>
      <c r="EFC568" s="396"/>
      <c r="EFD568" s="396"/>
      <c r="EFE568" s="396"/>
      <c r="EFF568" s="396"/>
      <c r="EFG568" s="396"/>
      <c r="EFH568" s="396"/>
      <c r="EFI568" s="396"/>
      <c r="EFJ568" s="396"/>
      <c r="EFK568" s="396"/>
      <c r="EFL568" s="396"/>
      <c r="EFM568" s="396"/>
      <c r="EFN568" s="396"/>
      <c r="EFO568" s="396"/>
      <c r="EFP568" s="396"/>
      <c r="EFQ568" s="396"/>
      <c r="EFR568" s="396"/>
      <c r="EFS568" s="396"/>
      <c r="EFT568" s="396"/>
      <c r="EFU568" s="396"/>
      <c r="EFV568" s="396"/>
      <c r="EFW568" s="396"/>
      <c r="EFX568" s="396"/>
      <c r="EFY568" s="396"/>
      <c r="EFZ568" s="396"/>
      <c r="EGA568" s="396"/>
      <c r="EGB568" s="396"/>
      <c r="EGC568" s="396"/>
      <c r="EGD568" s="396"/>
      <c r="EGE568" s="396"/>
      <c r="EGF568" s="396"/>
      <c r="EGG568" s="396"/>
      <c r="EGH568" s="396"/>
      <c r="EGI568" s="396"/>
      <c r="EGJ568" s="396"/>
      <c r="EGK568" s="396"/>
      <c r="EGL568" s="396"/>
      <c r="EGM568" s="396"/>
      <c r="EGN568" s="396"/>
      <c r="EGO568" s="396"/>
      <c r="EGP568" s="396"/>
      <c r="EGQ568" s="396"/>
      <c r="EGR568" s="396"/>
      <c r="EGS568" s="396"/>
      <c r="EGT568" s="396"/>
      <c r="EGU568" s="396"/>
      <c r="EGV568" s="396"/>
      <c r="EGW568" s="396"/>
      <c r="EGX568" s="396"/>
      <c r="EGY568" s="396"/>
      <c r="EGZ568" s="396"/>
      <c r="EHA568" s="396"/>
      <c r="EHB568" s="396"/>
      <c r="EHC568" s="396"/>
      <c r="EHD568" s="396"/>
      <c r="EHE568" s="396"/>
      <c r="EHF568" s="396"/>
      <c r="EHG568" s="396"/>
      <c r="EHH568" s="396"/>
      <c r="EHI568" s="396"/>
      <c r="EHJ568" s="396"/>
      <c r="EHK568" s="396"/>
      <c r="EHL568" s="396"/>
      <c r="EHM568" s="396"/>
      <c r="EHN568" s="396"/>
      <c r="EHO568" s="396"/>
      <c r="EHP568" s="396"/>
      <c r="EHQ568" s="396"/>
      <c r="EHR568" s="396"/>
      <c r="EHS568" s="396"/>
      <c r="EHT568" s="396"/>
      <c r="EHU568" s="396"/>
      <c r="EHV568" s="396"/>
      <c r="EHW568" s="396"/>
      <c r="EHX568" s="396"/>
      <c r="EHY568" s="396"/>
      <c r="EHZ568" s="396"/>
      <c r="EIA568" s="396"/>
      <c r="EIB568" s="396"/>
      <c r="EIC568" s="396"/>
      <c r="EID568" s="396"/>
      <c r="EIE568" s="396"/>
      <c r="EIF568" s="396"/>
      <c r="EIG568" s="396"/>
      <c r="EIH568" s="396"/>
      <c r="EII568" s="396"/>
      <c r="EIJ568" s="396"/>
      <c r="EIK568" s="396"/>
      <c r="EIL568" s="396"/>
      <c r="EIM568" s="396"/>
      <c r="EIN568" s="396"/>
      <c r="EIO568" s="396"/>
      <c r="EIP568" s="396"/>
      <c r="EIQ568" s="396"/>
      <c r="EIR568" s="396"/>
      <c r="EIS568" s="396"/>
      <c r="EIT568" s="396"/>
      <c r="EIU568" s="396"/>
      <c r="EIV568" s="396"/>
      <c r="EIW568" s="396"/>
      <c r="EIX568" s="396"/>
      <c r="EIY568" s="396"/>
      <c r="EIZ568" s="396"/>
      <c r="EJA568" s="396"/>
      <c r="EJB568" s="396"/>
      <c r="EJC568" s="396"/>
      <c r="EJD568" s="396"/>
      <c r="EJE568" s="396"/>
      <c r="EJF568" s="396"/>
      <c r="EJG568" s="396"/>
      <c r="EJH568" s="396"/>
      <c r="EJI568" s="396"/>
      <c r="EJJ568" s="396"/>
      <c r="EJK568" s="396"/>
      <c r="EJL568" s="396"/>
      <c r="EJM568" s="396"/>
      <c r="EJN568" s="396"/>
      <c r="EJO568" s="396"/>
      <c r="EJP568" s="396"/>
      <c r="EJQ568" s="396"/>
      <c r="EJR568" s="396"/>
      <c r="EJS568" s="396"/>
      <c r="EJT568" s="396"/>
      <c r="EJU568" s="396"/>
      <c r="EJV568" s="396"/>
      <c r="EJW568" s="396"/>
      <c r="EJX568" s="396"/>
      <c r="EJY568" s="396"/>
      <c r="EJZ568" s="396"/>
      <c r="EKA568" s="396"/>
      <c r="EKB568" s="396"/>
      <c r="EKC568" s="396"/>
      <c r="EKD568" s="396"/>
      <c r="EKE568" s="396"/>
      <c r="EKF568" s="396"/>
      <c r="EKG568" s="396"/>
      <c r="EKH568" s="396"/>
      <c r="EKI568" s="396"/>
      <c r="EKJ568" s="396"/>
      <c r="EKK568" s="396"/>
      <c r="EKL568" s="396"/>
      <c r="EKM568" s="396"/>
      <c r="EKN568" s="396"/>
      <c r="EKO568" s="396"/>
      <c r="EKP568" s="396"/>
      <c r="EKQ568" s="396"/>
      <c r="EKR568" s="396"/>
      <c r="EKS568" s="396"/>
      <c r="EKT568" s="396"/>
      <c r="EKU568" s="396"/>
      <c r="EKV568" s="396"/>
      <c r="EKW568" s="396"/>
      <c r="EKX568" s="396"/>
      <c r="EKY568" s="396"/>
      <c r="EKZ568" s="396"/>
      <c r="ELA568" s="396"/>
      <c r="ELB568" s="396"/>
      <c r="ELC568" s="396"/>
      <c r="ELD568" s="396"/>
      <c r="ELE568" s="396"/>
      <c r="ELF568" s="396"/>
      <c r="ELG568" s="396"/>
      <c r="ELH568" s="396"/>
      <c r="ELI568" s="396"/>
      <c r="ELJ568" s="396"/>
      <c r="ELK568" s="396"/>
      <c r="ELL568" s="396"/>
      <c r="ELM568" s="396"/>
      <c r="ELN568" s="396"/>
      <c r="ELO568" s="396"/>
      <c r="ELP568" s="396"/>
      <c r="ELQ568" s="396"/>
      <c r="ELR568" s="396"/>
      <c r="ELS568" s="396"/>
      <c r="ELT568" s="396"/>
      <c r="ELU568" s="396"/>
      <c r="ELV568" s="396"/>
      <c r="ELW568" s="396"/>
      <c r="ELX568" s="396"/>
      <c r="ELY568" s="396"/>
      <c r="ELZ568" s="396"/>
      <c r="EMA568" s="396"/>
      <c r="EMB568" s="396"/>
      <c r="EMC568" s="396"/>
      <c r="EMD568" s="396"/>
      <c r="EME568" s="396"/>
      <c r="EMF568" s="396"/>
      <c r="EMG568" s="396"/>
      <c r="EMH568" s="396"/>
      <c r="EMI568" s="396"/>
      <c r="EMJ568" s="396"/>
      <c r="EMK568" s="396"/>
      <c r="EML568" s="396"/>
      <c r="EMM568" s="396"/>
      <c r="EMN568" s="396"/>
      <c r="EMO568" s="396"/>
      <c r="EMP568" s="396"/>
      <c r="EMQ568" s="396"/>
      <c r="EMR568" s="396"/>
      <c r="EMS568" s="396"/>
      <c r="EMT568" s="396"/>
      <c r="EMU568" s="396"/>
      <c r="EMV568" s="396"/>
      <c r="EMW568" s="396"/>
      <c r="EMX568" s="396"/>
      <c r="EMY568" s="396"/>
      <c r="EMZ568" s="396"/>
      <c r="ENA568" s="396"/>
      <c r="ENB568" s="396"/>
      <c r="ENC568" s="396"/>
      <c r="END568" s="396"/>
      <c r="ENE568" s="396"/>
      <c r="ENF568" s="396"/>
      <c r="ENG568" s="396"/>
      <c r="ENH568" s="396"/>
      <c r="ENI568" s="396"/>
      <c r="ENJ568" s="396"/>
      <c r="ENK568" s="396"/>
      <c r="ENL568" s="396"/>
      <c r="ENM568" s="396"/>
      <c r="ENN568" s="396"/>
      <c r="ENO568" s="396"/>
      <c r="ENP568" s="396"/>
      <c r="ENQ568" s="396"/>
      <c r="ENR568" s="396"/>
      <c r="ENS568" s="396"/>
      <c r="ENT568" s="396"/>
      <c r="ENU568" s="396"/>
      <c r="ENV568" s="396"/>
      <c r="ENW568" s="396"/>
      <c r="ENX568" s="396"/>
      <c r="ENY568" s="396"/>
      <c r="ENZ568" s="396"/>
      <c r="EOA568" s="396"/>
      <c r="EOB568" s="396"/>
      <c r="EOC568" s="396"/>
      <c r="EOD568" s="396"/>
      <c r="EOE568" s="396"/>
      <c r="EOF568" s="396"/>
      <c r="EOG568" s="396"/>
      <c r="EOH568" s="396"/>
      <c r="EOI568" s="396"/>
      <c r="EOJ568" s="396"/>
      <c r="EOK568" s="396"/>
      <c r="EOL568" s="396"/>
      <c r="EOM568" s="396"/>
      <c r="EON568" s="396"/>
      <c r="EOO568" s="396"/>
      <c r="EOP568" s="396"/>
      <c r="EOQ568" s="396"/>
      <c r="EOR568" s="396"/>
      <c r="EOS568" s="396"/>
      <c r="EOT568" s="396"/>
      <c r="EOU568" s="396"/>
      <c r="EOV568" s="396"/>
      <c r="EOW568" s="396"/>
      <c r="EOX568" s="396"/>
      <c r="EOY568" s="396"/>
      <c r="EOZ568" s="396"/>
      <c r="EPA568" s="396"/>
      <c r="EPB568" s="396"/>
      <c r="EPC568" s="396"/>
      <c r="EPD568" s="396"/>
      <c r="EPE568" s="396"/>
      <c r="EPF568" s="396"/>
      <c r="EPG568" s="396"/>
      <c r="EPH568" s="396"/>
      <c r="EPI568" s="396"/>
      <c r="EPJ568" s="396"/>
      <c r="EPK568" s="396"/>
      <c r="EPL568" s="396"/>
      <c r="EPM568" s="396"/>
      <c r="EPN568" s="396"/>
      <c r="EPO568" s="396"/>
      <c r="EPP568" s="396"/>
      <c r="EPQ568" s="396"/>
      <c r="EPR568" s="396"/>
      <c r="EPS568" s="396"/>
      <c r="EPT568" s="396"/>
      <c r="EPU568" s="396"/>
      <c r="EPV568" s="396"/>
      <c r="EPW568" s="396"/>
      <c r="EPX568" s="396"/>
      <c r="EPY568" s="396"/>
      <c r="EPZ568" s="396"/>
      <c r="EQA568" s="396"/>
      <c r="EQB568" s="396"/>
      <c r="EQC568" s="396"/>
      <c r="EQD568" s="396"/>
      <c r="EQE568" s="396"/>
      <c r="EQF568" s="396"/>
      <c r="EQG568" s="396"/>
      <c r="EQH568" s="396"/>
      <c r="EQI568" s="396"/>
      <c r="EQJ568" s="396"/>
      <c r="EQK568" s="396"/>
      <c r="EQL568" s="396"/>
      <c r="EQM568" s="396"/>
      <c r="EQN568" s="396"/>
      <c r="EQO568" s="396"/>
      <c r="EQP568" s="396"/>
      <c r="EQQ568" s="396"/>
      <c r="EQR568" s="396"/>
      <c r="EQS568" s="396"/>
      <c r="EQT568" s="396"/>
      <c r="EQU568" s="396"/>
      <c r="EQV568" s="396"/>
      <c r="EQW568" s="396"/>
      <c r="EQX568" s="396"/>
      <c r="EQY568" s="396"/>
      <c r="EQZ568" s="396"/>
      <c r="ERA568" s="396"/>
      <c r="ERB568" s="396"/>
      <c r="ERC568" s="396"/>
      <c r="ERD568" s="396"/>
      <c r="ERE568" s="396"/>
      <c r="ERF568" s="396"/>
      <c r="ERG568" s="396"/>
      <c r="ERH568" s="396"/>
      <c r="ERI568" s="396"/>
      <c r="ERJ568" s="396"/>
      <c r="ERK568" s="396"/>
      <c r="ERL568" s="396"/>
      <c r="ERM568" s="396"/>
      <c r="ERN568" s="396"/>
      <c r="ERO568" s="396"/>
      <c r="ERP568" s="396"/>
      <c r="ERQ568" s="396"/>
      <c r="ERR568" s="396"/>
      <c r="ERS568" s="396"/>
      <c r="ERT568" s="396"/>
      <c r="ERU568" s="396"/>
      <c r="ERV568" s="396"/>
      <c r="ERW568" s="396"/>
      <c r="ERX568" s="396"/>
      <c r="ERY568" s="396"/>
      <c r="ERZ568" s="396"/>
      <c r="ESA568" s="396"/>
      <c r="ESB568" s="396"/>
      <c r="ESC568" s="396"/>
      <c r="ESD568" s="396"/>
      <c r="ESE568" s="396"/>
      <c r="ESF568" s="396"/>
      <c r="ESG568" s="396"/>
      <c r="ESH568" s="396"/>
      <c r="ESI568" s="396"/>
      <c r="ESJ568" s="396"/>
      <c r="ESK568" s="396"/>
      <c r="ESL568" s="396"/>
      <c r="ESM568" s="396"/>
      <c r="ESN568" s="396"/>
      <c r="ESO568" s="396"/>
      <c r="ESP568" s="396"/>
      <c r="ESQ568" s="396"/>
      <c r="ESR568" s="396"/>
      <c r="ESS568" s="396"/>
      <c r="EST568" s="396"/>
      <c r="ESU568" s="396"/>
      <c r="ESV568" s="396"/>
      <c r="ESW568" s="396"/>
      <c r="ESX568" s="396"/>
      <c r="ESY568" s="396"/>
      <c r="ESZ568" s="396"/>
      <c r="ETA568" s="396"/>
      <c r="ETB568" s="396"/>
      <c r="ETC568" s="396"/>
      <c r="ETD568" s="396"/>
      <c r="ETE568" s="396"/>
      <c r="ETF568" s="396"/>
      <c r="ETG568" s="396"/>
      <c r="ETH568" s="396"/>
      <c r="ETI568" s="396"/>
      <c r="ETJ568" s="396"/>
      <c r="ETK568" s="396"/>
      <c r="ETL568" s="396"/>
      <c r="ETM568" s="396"/>
      <c r="ETN568" s="396"/>
      <c r="ETO568" s="396"/>
      <c r="ETP568" s="396"/>
      <c r="ETQ568" s="396"/>
      <c r="ETR568" s="396"/>
      <c r="ETS568" s="396"/>
      <c r="ETT568" s="396"/>
      <c r="ETU568" s="396"/>
      <c r="ETV568" s="396"/>
      <c r="ETW568" s="396"/>
      <c r="ETX568" s="396"/>
      <c r="ETY568" s="396"/>
      <c r="ETZ568" s="396"/>
      <c r="EUA568" s="396"/>
      <c r="EUB568" s="396"/>
      <c r="EUC568" s="396"/>
      <c r="EUD568" s="396"/>
      <c r="EUE568" s="396"/>
      <c r="EUF568" s="396"/>
      <c r="EUG568" s="396"/>
      <c r="EUH568" s="396"/>
      <c r="EUI568" s="396"/>
      <c r="EUJ568" s="396"/>
      <c r="EUK568" s="396"/>
      <c r="EUL568" s="396"/>
      <c r="EUM568" s="396"/>
      <c r="EUN568" s="396"/>
      <c r="EUO568" s="396"/>
      <c r="EUP568" s="396"/>
      <c r="EUQ568" s="396"/>
      <c r="EUR568" s="396"/>
      <c r="EUS568" s="396"/>
      <c r="EUT568" s="396"/>
      <c r="EUU568" s="396"/>
      <c r="EUV568" s="396"/>
      <c r="EUW568" s="396"/>
      <c r="EUX568" s="396"/>
      <c r="EUY568" s="396"/>
      <c r="EUZ568" s="396"/>
      <c r="EVA568" s="396"/>
      <c r="EVB568" s="396"/>
      <c r="EVC568" s="396"/>
      <c r="EVD568" s="396"/>
      <c r="EVE568" s="396"/>
      <c r="EVF568" s="396"/>
      <c r="EVG568" s="396"/>
      <c r="EVH568" s="396"/>
      <c r="EVI568" s="396"/>
      <c r="EVJ568" s="396"/>
      <c r="EVK568" s="396"/>
      <c r="EVL568" s="396"/>
      <c r="EVM568" s="396"/>
      <c r="EVN568" s="396"/>
      <c r="EVO568" s="396"/>
      <c r="EVP568" s="396"/>
      <c r="EVQ568" s="396"/>
      <c r="EVR568" s="396"/>
      <c r="EVS568" s="396"/>
      <c r="EVT568" s="396"/>
      <c r="EVU568" s="396"/>
      <c r="EVV568" s="396"/>
      <c r="EVW568" s="396"/>
      <c r="EVX568" s="396"/>
      <c r="EVY568" s="396"/>
      <c r="EVZ568" s="396"/>
      <c r="EWA568" s="396"/>
      <c r="EWB568" s="396"/>
      <c r="EWC568" s="396"/>
      <c r="EWD568" s="396"/>
      <c r="EWE568" s="396"/>
      <c r="EWF568" s="396"/>
      <c r="EWG568" s="396"/>
      <c r="EWH568" s="396"/>
      <c r="EWI568" s="396"/>
      <c r="EWJ568" s="396"/>
      <c r="EWK568" s="396"/>
      <c r="EWL568" s="396"/>
      <c r="EWM568" s="396"/>
      <c r="EWN568" s="396"/>
      <c r="EWO568" s="396"/>
      <c r="EWP568" s="396"/>
      <c r="EWQ568" s="396"/>
      <c r="EWR568" s="396"/>
      <c r="EWS568" s="396"/>
      <c r="EWT568" s="396"/>
      <c r="EWU568" s="396"/>
      <c r="EWV568" s="396"/>
      <c r="EWW568" s="396"/>
      <c r="EWX568" s="396"/>
      <c r="EWY568" s="396"/>
      <c r="EWZ568" s="396"/>
      <c r="EXA568" s="396"/>
      <c r="EXB568" s="396"/>
      <c r="EXC568" s="396"/>
      <c r="EXD568" s="396"/>
      <c r="EXE568" s="396"/>
      <c r="EXF568" s="396"/>
      <c r="EXG568" s="396"/>
      <c r="EXH568" s="396"/>
      <c r="EXI568" s="396"/>
      <c r="EXJ568" s="396"/>
      <c r="EXK568" s="396"/>
      <c r="EXL568" s="396"/>
      <c r="EXM568" s="396"/>
      <c r="EXN568" s="396"/>
      <c r="EXO568" s="396"/>
      <c r="EXP568" s="396"/>
      <c r="EXQ568" s="396"/>
      <c r="EXR568" s="396"/>
      <c r="EXS568" s="396"/>
      <c r="EXT568" s="396"/>
      <c r="EXU568" s="396"/>
      <c r="EXV568" s="396"/>
      <c r="EXW568" s="396"/>
      <c r="EXX568" s="396"/>
      <c r="EXY568" s="396"/>
      <c r="EXZ568" s="396"/>
      <c r="EYA568" s="396"/>
      <c r="EYB568" s="396"/>
      <c r="EYC568" s="396"/>
      <c r="EYD568" s="396"/>
      <c r="EYE568" s="396"/>
      <c r="EYF568" s="396"/>
      <c r="EYG568" s="396"/>
      <c r="EYH568" s="396"/>
      <c r="EYI568" s="396"/>
      <c r="EYJ568" s="396"/>
      <c r="EYK568" s="396"/>
      <c r="EYL568" s="396"/>
      <c r="EYM568" s="396"/>
      <c r="EYN568" s="396"/>
      <c r="EYO568" s="396"/>
      <c r="EYP568" s="396"/>
      <c r="EYQ568" s="396"/>
      <c r="EYR568" s="396"/>
      <c r="EYS568" s="396"/>
      <c r="EYT568" s="396"/>
      <c r="EYU568" s="396"/>
      <c r="EYV568" s="396"/>
      <c r="EYW568" s="396"/>
      <c r="EYX568" s="396"/>
      <c r="EYY568" s="396"/>
      <c r="EYZ568" s="396"/>
      <c r="EZA568" s="396"/>
      <c r="EZB568" s="396"/>
      <c r="EZC568" s="396"/>
      <c r="EZD568" s="396"/>
      <c r="EZE568" s="396"/>
      <c r="EZF568" s="396"/>
      <c r="EZG568" s="396"/>
      <c r="EZH568" s="396"/>
      <c r="EZI568" s="396"/>
      <c r="EZJ568" s="396"/>
      <c r="EZK568" s="396"/>
      <c r="EZL568" s="396"/>
      <c r="EZM568" s="396"/>
      <c r="EZN568" s="396"/>
      <c r="EZO568" s="396"/>
      <c r="EZP568" s="396"/>
      <c r="EZQ568" s="396"/>
      <c r="EZR568" s="396"/>
      <c r="EZS568" s="396"/>
      <c r="EZT568" s="396"/>
      <c r="EZU568" s="396"/>
      <c r="EZV568" s="396"/>
      <c r="EZW568" s="396"/>
      <c r="EZX568" s="396"/>
      <c r="EZY568" s="396"/>
      <c r="EZZ568" s="396"/>
      <c r="FAA568" s="396"/>
      <c r="FAB568" s="396"/>
      <c r="FAC568" s="396"/>
      <c r="FAD568" s="396"/>
      <c r="FAE568" s="396"/>
      <c r="FAF568" s="396"/>
      <c r="FAG568" s="396"/>
      <c r="FAH568" s="396"/>
      <c r="FAI568" s="396"/>
      <c r="FAJ568" s="396"/>
      <c r="FAK568" s="396"/>
      <c r="FAL568" s="396"/>
      <c r="FAM568" s="396"/>
      <c r="FAN568" s="396"/>
      <c r="FAO568" s="396"/>
      <c r="FAP568" s="396"/>
      <c r="FAQ568" s="396"/>
      <c r="FAR568" s="396"/>
      <c r="FAS568" s="396"/>
      <c r="FAT568" s="396"/>
      <c r="FAU568" s="396"/>
      <c r="FAV568" s="396"/>
      <c r="FAW568" s="396"/>
      <c r="FAX568" s="396"/>
      <c r="FAY568" s="396"/>
      <c r="FAZ568" s="396"/>
      <c r="FBA568" s="396"/>
      <c r="FBB568" s="396"/>
      <c r="FBC568" s="396"/>
      <c r="FBD568" s="396"/>
      <c r="FBE568" s="396"/>
      <c r="FBF568" s="396"/>
      <c r="FBG568" s="396"/>
      <c r="FBH568" s="396"/>
      <c r="FBI568" s="396"/>
      <c r="FBJ568" s="396"/>
      <c r="FBK568" s="396"/>
      <c r="FBL568" s="396"/>
      <c r="FBM568" s="396"/>
      <c r="FBN568" s="396"/>
      <c r="FBO568" s="396"/>
      <c r="FBP568" s="396"/>
      <c r="FBQ568" s="396"/>
      <c r="FBR568" s="396"/>
      <c r="FBS568" s="396"/>
      <c r="FBT568" s="396"/>
      <c r="FBU568" s="396"/>
      <c r="FBV568" s="396"/>
      <c r="FBW568" s="396"/>
      <c r="FBX568" s="396"/>
      <c r="FBY568" s="396"/>
      <c r="FBZ568" s="396"/>
      <c r="FCA568" s="396"/>
      <c r="FCB568" s="396"/>
      <c r="FCC568" s="396"/>
      <c r="FCD568" s="396"/>
      <c r="FCE568" s="396"/>
      <c r="FCF568" s="396"/>
      <c r="FCG568" s="396"/>
      <c r="FCH568" s="396"/>
      <c r="FCI568" s="396"/>
      <c r="FCJ568" s="396"/>
      <c r="FCK568" s="396"/>
      <c r="FCL568" s="396"/>
      <c r="FCM568" s="396"/>
      <c r="FCN568" s="396"/>
      <c r="FCO568" s="396"/>
      <c r="FCP568" s="396"/>
      <c r="FCQ568" s="396"/>
      <c r="FCR568" s="396"/>
      <c r="FCS568" s="396"/>
      <c r="FCT568" s="396"/>
      <c r="FCU568" s="396"/>
      <c r="FCV568" s="396"/>
      <c r="FCW568" s="396"/>
      <c r="FCX568" s="396"/>
      <c r="FCY568" s="396"/>
      <c r="FCZ568" s="396"/>
      <c r="FDA568" s="396"/>
      <c r="FDB568" s="396"/>
      <c r="FDC568" s="396"/>
      <c r="FDD568" s="396"/>
      <c r="FDE568" s="396"/>
      <c r="FDF568" s="396"/>
      <c r="FDG568" s="396"/>
      <c r="FDH568" s="396"/>
      <c r="FDI568" s="396"/>
      <c r="FDJ568" s="396"/>
      <c r="FDK568" s="396"/>
      <c r="FDL568" s="396"/>
      <c r="FDM568" s="396"/>
      <c r="FDN568" s="396"/>
      <c r="FDO568" s="396"/>
      <c r="FDP568" s="396"/>
      <c r="FDQ568" s="396"/>
      <c r="FDR568" s="396"/>
      <c r="FDS568" s="396"/>
      <c r="FDT568" s="396"/>
      <c r="FDU568" s="396"/>
      <c r="FDV568" s="396"/>
      <c r="FDW568" s="396"/>
      <c r="FDX568" s="396"/>
      <c r="FDY568" s="396"/>
      <c r="FDZ568" s="396"/>
      <c r="FEA568" s="396"/>
      <c r="FEB568" s="396"/>
      <c r="FEC568" s="396"/>
      <c r="FED568" s="396"/>
      <c r="FEE568" s="396"/>
      <c r="FEF568" s="396"/>
      <c r="FEG568" s="396"/>
      <c r="FEH568" s="396"/>
      <c r="FEI568" s="396"/>
      <c r="FEJ568" s="396"/>
      <c r="FEK568" s="396"/>
      <c r="FEL568" s="396"/>
      <c r="FEM568" s="396"/>
      <c r="FEN568" s="396"/>
      <c r="FEO568" s="396"/>
      <c r="FEP568" s="396"/>
      <c r="FEQ568" s="396"/>
      <c r="FER568" s="396"/>
      <c r="FES568" s="396"/>
      <c r="FET568" s="396"/>
      <c r="FEU568" s="396"/>
      <c r="FEV568" s="396"/>
      <c r="FEW568" s="396"/>
      <c r="FEX568" s="396"/>
      <c r="FEY568" s="396"/>
      <c r="FEZ568" s="396"/>
      <c r="FFA568" s="396"/>
      <c r="FFB568" s="396"/>
      <c r="FFC568" s="396"/>
      <c r="FFD568" s="396"/>
      <c r="FFE568" s="396"/>
      <c r="FFF568" s="396"/>
      <c r="FFG568" s="396"/>
      <c r="FFH568" s="396"/>
      <c r="FFI568" s="396"/>
      <c r="FFJ568" s="396"/>
      <c r="FFK568" s="396"/>
      <c r="FFL568" s="396"/>
      <c r="FFM568" s="396"/>
      <c r="FFN568" s="396"/>
      <c r="FFO568" s="396"/>
      <c r="FFP568" s="396"/>
      <c r="FFQ568" s="396"/>
      <c r="FFR568" s="396"/>
      <c r="FFS568" s="396"/>
      <c r="FFT568" s="396"/>
      <c r="FFU568" s="396"/>
      <c r="FFV568" s="396"/>
      <c r="FFW568" s="396"/>
      <c r="FFX568" s="396"/>
      <c r="FFY568" s="396"/>
      <c r="FFZ568" s="396"/>
      <c r="FGA568" s="396"/>
      <c r="FGB568" s="396"/>
      <c r="FGC568" s="396"/>
      <c r="FGD568" s="396"/>
      <c r="FGE568" s="396"/>
      <c r="FGF568" s="396"/>
      <c r="FGG568" s="396"/>
      <c r="FGH568" s="396"/>
      <c r="FGI568" s="396"/>
      <c r="FGJ568" s="396"/>
      <c r="FGK568" s="396"/>
      <c r="FGL568" s="396"/>
      <c r="FGM568" s="396"/>
      <c r="FGN568" s="396"/>
      <c r="FGO568" s="396"/>
      <c r="FGP568" s="396"/>
      <c r="FGQ568" s="396"/>
      <c r="FGR568" s="396"/>
      <c r="FGS568" s="396"/>
      <c r="FGT568" s="396"/>
      <c r="FGU568" s="396"/>
      <c r="FGV568" s="396"/>
      <c r="FGW568" s="396"/>
      <c r="FGX568" s="396"/>
      <c r="FGY568" s="396"/>
      <c r="FGZ568" s="396"/>
      <c r="FHA568" s="396"/>
      <c r="FHB568" s="396"/>
      <c r="FHC568" s="396"/>
      <c r="FHD568" s="396"/>
      <c r="FHE568" s="396"/>
      <c r="FHF568" s="396"/>
      <c r="FHG568" s="396"/>
      <c r="FHH568" s="396"/>
      <c r="FHI568" s="396"/>
      <c r="FHJ568" s="396"/>
      <c r="FHK568" s="396"/>
      <c r="FHL568" s="396"/>
      <c r="FHM568" s="396"/>
      <c r="FHN568" s="396"/>
      <c r="FHO568" s="396"/>
      <c r="FHP568" s="396"/>
      <c r="FHQ568" s="396"/>
      <c r="FHR568" s="396"/>
      <c r="FHS568" s="396"/>
      <c r="FHT568" s="396"/>
      <c r="FHU568" s="396"/>
      <c r="FHV568" s="396"/>
      <c r="FHW568" s="396"/>
      <c r="FHX568" s="396"/>
      <c r="FHY568" s="396"/>
      <c r="FHZ568" s="396"/>
      <c r="FIA568" s="396"/>
      <c r="FIB568" s="396"/>
      <c r="FIC568" s="396"/>
      <c r="FID568" s="396"/>
      <c r="FIE568" s="396"/>
      <c r="FIF568" s="396"/>
      <c r="FIG568" s="396"/>
      <c r="FIH568" s="396"/>
      <c r="FII568" s="396"/>
      <c r="FIJ568" s="396"/>
      <c r="FIK568" s="396"/>
      <c r="FIL568" s="396"/>
      <c r="FIM568" s="396"/>
      <c r="FIN568" s="396"/>
      <c r="FIO568" s="396"/>
      <c r="FIP568" s="396"/>
      <c r="FIQ568" s="396"/>
      <c r="FIR568" s="396"/>
      <c r="FIS568" s="396"/>
      <c r="FIT568" s="396"/>
      <c r="FIU568" s="396"/>
      <c r="FIV568" s="396"/>
      <c r="FIW568" s="396"/>
      <c r="FIX568" s="396"/>
      <c r="FIY568" s="396"/>
      <c r="FIZ568" s="396"/>
      <c r="FJA568" s="396"/>
      <c r="FJB568" s="396"/>
      <c r="FJC568" s="396"/>
      <c r="FJD568" s="396"/>
      <c r="FJE568" s="396"/>
      <c r="FJF568" s="396"/>
      <c r="FJG568" s="396"/>
      <c r="FJH568" s="396"/>
      <c r="FJI568" s="396"/>
      <c r="FJJ568" s="396"/>
      <c r="FJK568" s="396"/>
      <c r="FJL568" s="396"/>
      <c r="FJM568" s="396"/>
      <c r="FJN568" s="396"/>
      <c r="FJO568" s="396"/>
      <c r="FJP568" s="396"/>
      <c r="FJQ568" s="396"/>
      <c r="FJR568" s="396"/>
      <c r="FJS568" s="396"/>
      <c r="FJT568" s="396"/>
      <c r="FJU568" s="396"/>
      <c r="FJV568" s="396"/>
      <c r="FJW568" s="396"/>
      <c r="FJX568" s="396"/>
      <c r="FJY568" s="396"/>
      <c r="FJZ568" s="396"/>
      <c r="FKA568" s="396"/>
      <c r="FKB568" s="396"/>
      <c r="FKC568" s="396"/>
      <c r="FKD568" s="396"/>
      <c r="FKE568" s="396"/>
      <c r="FKF568" s="396"/>
      <c r="FKG568" s="396"/>
      <c r="FKH568" s="396"/>
      <c r="FKI568" s="396"/>
      <c r="FKJ568" s="396"/>
      <c r="FKK568" s="396"/>
      <c r="FKL568" s="396"/>
      <c r="FKM568" s="396"/>
      <c r="FKN568" s="396"/>
      <c r="FKO568" s="396"/>
      <c r="FKP568" s="396"/>
      <c r="FKQ568" s="396"/>
      <c r="FKR568" s="396"/>
      <c r="FKS568" s="396"/>
      <c r="FKT568" s="396"/>
      <c r="FKU568" s="396"/>
      <c r="FKV568" s="396"/>
      <c r="FKW568" s="396"/>
      <c r="FKX568" s="396"/>
      <c r="FKY568" s="396"/>
      <c r="FKZ568" s="396"/>
      <c r="FLA568" s="396"/>
      <c r="FLB568" s="396"/>
      <c r="FLC568" s="396"/>
      <c r="FLD568" s="396"/>
      <c r="FLE568" s="396"/>
      <c r="FLF568" s="396"/>
      <c r="FLG568" s="396"/>
      <c r="FLH568" s="396"/>
      <c r="FLI568" s="396"/>
      <c r="FLJ568" s="396"/>
      <c r="FLK568" s="396"/>
      <c r="FLL568" s="396"/>
      <c r="FLM568" s="396"/>
      <c r="FLN568" s="396"/>
      <c r="FLO568" s="396"/>
      <c r="FLP568" s="396"/>
      <c r="FLQ568" s="396"/>
      <c r="FLR568" s="396"/>
      <c r="FLS568" s="396"/>
      <c r="FLT568" s="396"/>
      <c r="FLU568" s="396"/>
      <c r="FLV568" s="396"/>
      <c r="FLW568" s="396"/>
      <c r="FLX568" s="396"/>
      <c r="FLY568" s="396"/>
      <c r="FLZ568" s="396"/>
      <c r="FMA568" s="396"/>
      <c r="FMB568" s="396"/>
      <c r="FMC568" s="396"/>
      <c r="FMD568" s="396"/>
      <c r="FME568" s="396"/>
      <c r="FMF568" s="396"/>
      <c r="FMG568" s="396"/>
      <c r="FMH568" s="396"/>
      <c r="FMI568" s="396"/>
      <c r="FMJ568" s="396"/>
      <c r="FMK568" s="396"/>
      <c r="FML568" s="396"/>
      <c r="FMM568" s="396"/>
      <c r="FMN568" s="396"/>
      <c r="FMO568" s="396"/>
      <c r="FMP568" s="396"/>
      <c r="FMQ568" s="396"/>
      <c r="FMR568" s="396"/>
      <c r="FMS568" s="396"/>
      <c r="FMT568" s="396"/>
      <c r="FMU568" s="396"/>
      <c r="FMV568" s="396"/>
      <c r="FMW568" s="396"/>
      <c r="FMX568" s="396"/>
      <c r="FMY568" s="396"/>
      <c r="FMZ568" s="396"/>
      <c r="FNA568" s="396"/>
      <c r="FNB568" s="396"/>
      <c r="FNC568" s="396"/>
      <c r="FND568" s="396"/>
      <c r="FNE568" s="396"/>
      <c r="FNF568" s="396"/>
      <c r="FNG568" s="396"/>
      <c r="FNH568" s="396"/>
      <c r="FNI568" s="396"/>
      <c r="FNJ568" s="396"/>
      <c r="FNK568" s="396"/>
      <c r="FNL568" s="396"/>
      <c r="FNM568" s="396"/>
      <c r="FNN568" s="396"/>
      <c r="FNO568" s="396"/>
      <c r="FNP568" s="396"/>
      <c r="FNQ568" s="396"/>
      <c r="FNR568" s="396"/>
      <c r="FNS568" s="396"/>
      <c r="FNT568" s="396"/>
      <c r="FNU568" s="396"/>
      <c r="FNV568" s="396"/>
      <c r="FNW568" s="396"/>
      <c r="FNX568" s="396"/>
      <c r="FNY568" s="396"/>
      <c r="FNZ568" s="396"/>
      <c r="FOA568" s="396"/>
      <c r="FOB568" s="396"/>
      <c r="FOC568" s="396"/>
      <c r="FOD568" s="396"/>
      <c r="FOE568" s="396"/>
      <c r="FOF568" s="396"/>
      <c r="FOG568" s="396"/>
      <c r="FOH568" s="396"/>
      <c r="FOI568" s="396"/>
      <c r="FOJ568" s="396"/>
      <c r="FOK568" s="396"/>
      <c r="FOL568" s="396"/>
      <c r="FOM568" s="396"/>
      <c r="FON568" s="396"/>
      <c r="FOO568" s="396"/>
      <c r="FOP568" s="396"/>
      <c r="FOQ568" s="396"/>
      <c r="FOR568" s="396"/>
      <c r="FOS568" s="396"/>
      <c r="FOT568" s="396"/>
      <c r="FOU568" s="396"/>
      <c r="FOV568" s="396"/>
      <c r="FOW568" s="396"/>
      <c r="FOX568" s="396"/>
      <c r="FOY568" s="396"/>
      <c r="FOZ568" s="396"/>
      <c r="FPA568" s="396"/>
      <c r="FPB568" s="396"/>
      <c r="FPC568" s="396"/>
      <c r="FPD568" s="396"/>
      <c r="FPE568" s="396"/>
      <c r="FPF568" s="396"/>
      <c r="FPG568" s="396"/>
      <c r="FPH568" s="396"/>
      <c r="FPI568" s="396"/>
      <c r="FPJ568" s="396"/>
      <c r="FPK568" s="396"/>
      <c r="FPL568" s="396"/>
      <c r="FPM568" s="396"/>
      <c r="FPN568" s="396"/>
      <c r="FPO568" s="396"/>
      <c r="FPP568" s="396"/>
      <c r="FPQ568" s="396"/>
      <c r="FPR568" s="396"/>
      <c r="FPS568" s="396"/>
      <c r="FPT568" s="396"/>
      <c r="FPU568" s="396"/>
      <c r="FPV568" s="396"/>
      <c r="FPW568" s="396"/>
      <c r="FPX568" s="396"/>
      <c r="FPY568" s="396"/>
      <c r="FPZ568" s="396"/>
      <c r="FQA568" s="396"/>
      <c r="FQB568" s="396"/>
      <c r="FQC568" s="396"/>
      <c r="FQD568" s="396"/>
      <c r="FQE568" s="396"/>
      <c r="FQF568" s="396"/>
      <c r="FQG568" s="396"/>
      <c r="FQH568" s="396"/>
      <c r="FQI568" s="396"/>
      <c r="FQJ568" s="396"/>
      <c r="FQK568" s="396"/>
      <c r="FQL568" s="396"/>
      <c r="FQM568" s="396"/>
      <c r="FQN568" s="396"/>
      <c r="FQO568" s="396"/>
      <c r="FQP568" s="396"/>
      <c r="FQQ568" s="396"/>
      <c r="FQR568" s="396"/>
      <c r="FQS568" s="396"/>
      <c r="FQT568" s="396"/>
      <c r="FQU568" s="396"/>
      <c r="FQV568" s="396"/>
      <c r="FQW568" s="396"/>
      <c r="FQX568" s="396"/>
      <c r="FQY568" s="396"/>
      <c r="FQZ568" s="396"/>
      <c r="FRA568" s="396"/>
      <c r="FRB568" s="396"/>
      <c r="FRC568" s="396"/>
      <c r="FRD568" s="396"/>
      <c r="FRE568" s="396"/>
      <c r="FRF568" s="396"/>
      <c r="FRG568" s="396"/>
      <c r="FRH568" s="396"/>
      <c r="FRI568" s="396"/>
      <c r="FRJ568" s="396"/>
      <c r="FRK568" s="396"/>
      <c r="FRL568" s="396"/>
      <c r="FRM568" s="396"/>
      <c r="FRN568" s="396"/>
      <c r="FRO568" s="396"/>
      <c r="FRP568" s="396"/>
      <c r="FRQ568" s="396"/>
      <c r="FRR568" s="396"/>
      <c r="FRS568" s="396"/>
      <c r="FRT568" s="396"/>
      <c r="FRU568" s="396"/>
      <c r="FRV568" s="396"/>
      <c r="FRW568" s="396"/>
      <c r="FRX568" s="396"/>
      <c r="FRY568" s="396"/>
      <c r="FRZ568" s="396"/>
      <c r="FSA568" s="396"/>
      <c r="FSB568" s="396"/>
      <c r="FSC568" s="396"/>
      <c r="FSD568" s="396"/>
      <c r="FSE568" s="396"/>
      <c r="FSF568" s="396"/>
      <c r="FSG568" s="396"/>
      <c r="FSH568" s="396"/>
      <c r="FSI568" s="396"/>
      <c r="FSJ568" s="396"/>
      <c r="FSK568" s="396"/>
      <c r="FSL568" s="396"/>
      <c r="FSM568" s="396"/>
      <c r="FSN568" s="396"/>
      <c r="FSO568" s="396"/>
      <c r="FSP568" s="396"/>
      <c r="FSQ568" s="396"/>
      <c r="FSR568" s="396"/>
      <c r="FSS568" s="396"/>
      <c r="FST568" s="396"/>
      <c r="FSU568" s="396"/>
      <c r="FSV568" s="396"/>
      <c r="FSW568" s="396"/>
      <c r="FSX568" s="396"/>
      <c r="FSY568" s="396"/>
      <c r="FSZ568" s="396"/>
      <c r="FTA568" s="396"/>
      <c r="FTB568" s="396"/>
      <c r="FTC568" s="396"/>
      <c r="FTD568" s="396"/>
      <c r="FTE568" s="396"/>
      <c r="FTF568" s="396"/>
      <c r="FTG568" s="396"/>
      <c r="FTH568" s="396"/>
      <c r="FTI568" s="396"/>
      <c r="FTJ568" s="396"/>
      <c r="FTK568" s="396"/>
      <c r="FTL568" s="396"/>
      <c r="FTM568" s="396"/>
      <c r="FTN568" s="396"/>
      <c r="FTO568" s="396"/>
      <c r="FTP568" s="396"/>
      <c r="FTQ568" s="396"/>
      <c r="FTR568" s="396"/>
      <c r="FTS568" s="396"/>
      <c r="FTT568" s="396"/>
      <c r="FTU568" s="396"/>
      <c r="FTV568" s="396"/>
      <c r="FTW568" s="396"/>
      <c r="FTX568" s="396"/>
      <c r="FTY568" s="396"/>
      <c r="FTZ568" s="396"/>
      <c r="FUA568" s="396"/>
      <c r="FUB568" s="396"/>
      <c r="FUC568" s="396"/>
      <c r="FUD568" s="396"/>
      <c r="FUE568" s="396"/>
      <c r="FUF568" s="396"/>
      <c r="FUG568" s="396"/>
      <c r="FUH568" s="396"/>
      <c r="FUI568" s="396"/>
      <c r="FUJ568" s="396"/>
      <c r="FUK568" s="396"/>
      <c r="FUL568" s="396"/>
      <c r="FUM568" s="396"/>
      <c r="FUN568" s="396"/>
      <c r="FUO568" s="396"/>
      <c r="FUP568" s="396"/>
      <c r="FUQ568" s="396"/>
      <c r="FUR568" s="396"/>
      <c r="FUS568" s="396"/>
      <c r="FUT568" s="396"/>
      <c r="FUU568" s="396"/>
      <c r="FUV568" s="396"/>
      <c r="FUW568" s="396"/>
      <c r="FUX568" s="396"/>
      <c r="FUY568" s="396"/>
      <c r="FUZ568" s="396"/>
      <c r="FVA568" s="396"/>
      <c r="FVB568" s="396"/>
      <c r="FVC568" s="396"/>
      <c r="FVD568" s="396"/>
      <c r="FVE568" s="396"/>
      <c r="FVF568" s="396"/>
      <c r="FVG568" s="396"/>
      <c r="FVH568" s="396"/>
      <c r="FVI568" s="396"/>
      <c r="FVJ568" s="396"/>
      <c r="FVK568" s="396"/>
      <c r="FVL568" s="396"/>
      <c r="FVM568" s="396"/>
      <c r="FVN568" s="396"/>
      <c r="FVO568" s="396"/>
      <c r="FVP568" s="396"/>
      <c r="FVQ568" s="396"/>
      <c r="FVR568" s="396"/>
      <c r="FVS568" s="396"/>
      <c r="FVT568" s="396"/>
      <c r="FVU568" s="396"/>
      <c r="FVV568" s="396"/>
      <c r="FVW568" s="396"/>
      <c r="FVX568" s="396"/>
      <c r="FVY568" s="396"/>
      <c r="FVZ568" s="396"/>
      <c r="FWA568" s="396"/>
      <c r="FWB568" s="396"/>
      <c r="FWC568" s="396"/>
      <c r="FWD568" s="396"/>
      <c r="FWE568" s="396"/>
      <c r="FWF568" s="396"/>
      <c r="FWG568" s="396"/>
      <c r="FWH568" s="396"/>
      <c r="FWI568" s="396"/>
      <c r="FWJ568" s="396"/>
      <c r="FWK568" s="396"/>
      <c r="FWL568" s="396"/>
      <c r="FWM568" s="396"/>
      <c r="FWN568" s="396"/>
      <c r="FWO568" s="396"/>
      <c r="FWP568" s="396"/>
      <c r="FWQ568" s="396"/>
      <c r="FWR568" s="396"/>
      <c r="FWS568" s="396"/>
      <c r="FWT568" s="396"/>
      <c r="FWU568" s="396"/>
      <c r="FWV568" s="396"/>
      <c r="FWW568" s="396"/>
      <c r="FWX568" s="396"/>
      <c r="FWY568" s="396"/>
      <c r="FWZ568" s="396"/>
      <c r="FXA568" s="396"/>
      <c r="FXB568" s="396"/>
      <c r="FXC568" s="396"/>
      <c r="FXD568" s="396"/>
      <c r="FXE568" s="396"/>
      <c r="FXF568" s="396"/>
      <c r="FXG568" s="396"/>
      <c r="FXH568" s="396"/>
      <c r="FXI568" s="396"/>
      <c r="FXJ568" s="396"/>
      <c r="FXK568" s="396"/>
      <c r="FXL568" s="396"/>
      <c r="FXM568" s="396"/>
      <c r="FXN568" s="396"/>
      <c r="FXO568" s="396"/>
      <c r="FXP568" s="396"/>
      <c r="FXQ568" s="396"/>
      <c r="FXR568" s="396"/>
      <c r="FXS568" s="396"/>
      <c r="FXT568" s="396"/>
      <c r="FXU568" s="396"/>
      <c r="FXV568" s="396"/>
      <c r="FXW568" s="396"/>
      <c r="FXX568" s="396"/>
      <c r="FXY568" s="396"/>
      <c r="FXZ568" s="396"/>
      <c r="FYA568" s="396"/>
      <c r="FYB568" s="396"/>
      <c r="FYC568" s="396"/>
      <c r="FYD568" s="396"/>
      <c r="FYE568" s="396"/>
      <c r="FYF568" s="396"/>
      <c r="FYG568" s="396"/>
      <c r="FYH568" s="396"/>
      <c r="FYI568" s="396"/>
      <c r="FYJ568" s="396"/>
      <c r="FYK568" s="396"/>
      <c r="FYL568" s="396"/>
      <c r="FYM568" s="396"/>
      <c r="FYN568" s="396"/>
      <c r="FYO568" s="396"/>
      <c r="FYP568" s="396"/>
      <c r="FYQ568" s="396"/>
      <c r="FYR568" s="396"/>
      <c r="FYS568" s="396"/>
      <c r="FYT568" s="396"/>
      <c r="FYU568" s="396"/>
      <c r="FYV568" s="396"/>
      <c r="FYW568" s="396"/>
      <c r="FYX568" s="396"/>
      <c r="FYY568" s="396"/>
      <c r="FYZ568" s="396"/>
      <c r="FZA568" s="396"/>
      <c r="FZB568" s="396"/>
      <c r="FZC568" s="396"/>
      <c r="FZD568" s="396"/>
      <c r="FZE568" s="396"/>
      <c r="FZF568" s="396"/>
      <c r="FZG568" s="396"/>
      <c r="FZH568" s="396"/>
      <c r="FZI568" s="396"/>
      <c r="FZJ568" s="396"/>
      <c r="FZK568" s="396"/>
      <c r="FZL568" s="396"/>
      <c r="FZM568" s="396"/>
      <c r="FZN568" s="396"/>
      <c r="FZO568" s="396"/>
      <c r="FZP568" s="396"/>
      <c r="FZQ568" s="396"/>
      <c r="FZR568" s="396"/>
      <c r="FZS568" s="396"/>
      <c r="FZT568" s="396"/>
      <c r="FZU568" s="396"/>
      <c r="FZV568" s="396"/>
      <c r="FZW568" s="396"/>
      <c r="FZX568" s="396"/>
      <c r="FZY568" s="396"/>
      <c r="FZZ568" s="396"/>
      <c r="GAA568" s="396"/>
      <c r="GAB568" s="396"/>
      <c r="GAC568" s="396"/>
      <c r="GAD568" s="396"/>
      <c r="GAE568" s="396"/>
      <c r="GAF568" s="396"/>
      <c r="GAG568" s="396"/>
      <c r="GAH568" s="396"/>
      <c r="GAI568" s="396"/>
      <c r="GAJ568" s="396"/>
      <c r="GAK568" s="396"/>
      <c r="GAL568" s="396"/>
      <c r="GAM568" s="396"/>
      <c r="GAN568" s="396"/>
      <c r="GAO568" s="396"/>
      <c r="GAP568" s="396"/>
      <c r="GAQ568" s="396"/>
      <c r="GAR568" s="396"/>
      <c r="GAS568" s="396"/>
      <c r="GAT568" s="396"/>
      <c r="GAU568" s="396"/>
      <c r="GAV568" s="396"/>
      <c r="GAW568" s="396"/>
      <c r="GAX568" s="396"/>
      <c r="GAY568" s="396"/>
      <c r="GAZ568" s="396"/>
      <c r="GBA568" s="396"/>
      <c r="GBB568" s="396"/>
      <c r="GBC568" s="396"/>
      <c r="GBD568" s="396"/>
      <c r="GBE568" s="396"/>
      <c r="GBF568" s="396"/>
      <c r="GBG568" s="396"/>
      <c r="GBH568" s="396"/>
      <c r="GBI568" s="396"/>
      <c r="GBJ568" s="396"/>
      <c r="GBK568" s="396"/>
      <c r="GBL568" s="396"/>
      <c r="GBM568" s="396"/>
      <c r="GBN568" s="396"/>
      <c r="GBO568" s="396"/>
      <c r="GBP568" s="396"/>
      <c r="GBQ568" s="396"/>
      <c r="GBR568" s="396"/>
      <c r="GBS568" s="396"/>
      <c r="GBT568" s="396"/>
      <c r="GBU568" s="396"/>
      <c r="GBV568" s="396"/>
      <c r="GBW568" s="396"/>
      <c r="GBX568" s="396"/>
      <c r="GBY568" s="396"/>
      <c r="GBZ568" s="396"/>
      <c r="GCA568" s="396"/>
      <c r="GCB568" s="396"/>
      <c r="GCC568" s="396"/>
      <c r="GCD568" s="396"/>
      <c r="GCE568" s="396"/>
      <c r="GCF568" s="396"/>
      <c r="GCG568" s="396"/>
      <c r="GCH568" s="396"/>
      <c r="GCI568" s="396"/>
      <c r="GCJ568" s="396"/>
      <c r="GCK568" s="396"/>
      <c r="GCL568" s="396"/>
      <c r="GCM568" s="396"/>
      <c r="GCN568" s="396"/>
      <c r="GCO568" s="396"/>
      <c r="GCP568" s="396"/>
      <c r="GCQ568" s="396"/>
      <c r="GCR568" s="396"/>
      <c r="GCS568" s="396"/>
      <c r="GCT568" s="396"/>
      <c r="GCU568" s="396"/>
      <c r="GCV568" s="396"/>
      <c r="GCW568" s="396"/>
      <c r="GCX568" s="396"/>
      <c r="GCY568" s="396"/>
      <c r="GCZ568" s="396"/>
      <c r="GDA568" s="396"/>
      <c r="GDB568" s="396"/>
      <c r="GDC568" s="396"/>
      <c r="GDD568" s="396"/>
      <c r="GDE568" s="396"/>
      <c r="GDF568" s="396"/>
      <c r="GDG568" s="396"/>
      <c r="GDH568" s="396"/>
      <c r="GDI568" s="396"/>
      <c r="GDJ568" s="396"/>
      <c r="GDK568" s="396"/>
      <c r="GDL568" s="396"/>
      <c r="GDM568" s="396"/>
      <c r="GDN568" s="396"/>
      <c r="GDO568" s="396"/>
      <c r="GDP568" s="396"/>
      <c r="GDQ568" s="396"/>
      <c r="GDR568" s="396"/>
      <c r="GDS568" s="396"/>
      <c r="GDT568" s="396"/>
      <c r="GDU568" s="396"/>
      <c r="GDV568" s="396"/>
      <c r="GDW568" s="396"/>
      <c r="GDX568" s="396"/>
      <c r="GDY568" s="396"/>
      <c r="GDZ568" s="396"/>
      <c r="GEA568" s="396"/>
      <c r="GEB568" s="396"/>
      <c r="GEC568" s="396"/>
      <c r="GED568" s="396"/>
      <c r="GEE568" s="396"/>
      <c r="GEF568" s="396"/>
      <c r="GEG568" s="396"/>
      <c r="GEH568" s="396"/>
      <c r="GEI568" s="396"/>
      <c r="GEJ568" s="396"/>
      <c r="GEK568" s="396"/>
      <c r="GEL568" s="396"/>
      <c r="GEM568" s="396"/>
      <c r="GEN568" s="396"/>
      <c r="GEO568" s="396"/>
      <c r="GEP568" s="396"/>
      <c r="GEQ568" s="396"/>
      <c r="GER568" s="396"/>
      <c r="GES568" s="396"/>
      <c r="GET568" s="396"/>
      <c r="GEU568" s="396"/>
      <c r="GEV568" s="396"/>
      <c r="GEW568" s="396"/>
      <c r="GEX568" s="396"/>
      <c r="GEY568" s="396"/>
      <c r="GEZ568" s="396"/>
      <c r="GFA568" s="396"/>
      <c r="GFB568" s="396"/>
      <c r="GFC568" s="396"/>
      <c r="GFD568" s="396"/>
      <c r="GFE568" s="396"/>
      <c r="GFF568" s="396"/>
      <c r="GFG568" s="396"/>
      <c r="GFH568" s="396"/>
      <c r="GFI568" s="396"/>
      <c r="GFJ568" s="396"/>
      <c r="GFK568" s="396"/>
      <c r="GFL568" s="396"/>
      <c r="GFM568" s="396"/>
      <c r="GFN568" s="396"/>
      <c r="GFO568" s="396"/>
      <c r="GFP568" s="396"/>
      <c r="GFQ568" s="396"/>
      <c r="GFR568" s="396"/>
      <c r="GFS568" s="396"/>
      <c r="GFT568" s="396"/>
      <c r="GFU568" s="396"/>
      <c r="GFV568" s="396"/>
      <c r="GFW568" s="396"/>
      <c r="GFX568" s="396"/>
      <c r="GFY568" s="396"/>
      <c r="GFZ568" s="396"/>
      <c r="GGA568" s="396"/>
      <c r="GGB568" s="396"/>
      <c r="GGC568" s="396"/>
      <c r="GGD568" s="396"/>
      <c r="GGE568" s="396"/>
      <c r="GGF568" s="396"/>
      <c r="GGG568" s="396"/>
      <c r="GGH568" s="396"/>
      <c r="GGI568" s="396"/>
      <c r="GGJ568" s="396"/>
      <c r="GGK568" s="396"/>
      <c r="GGL568" s="396"/>
      <c r="GGM568" s="396"/>
      <c r="GGN568" s="396"/>
      <c r="GGO568" s="396"/>
      <c r="GGP568" s="396"/>
      <c r="GGQ568" s="396"/>
      <c r="GGR568" s="396"/>
      <c r="GGS568" s="396"/>
      <c r="GGT568" s="396"/>
      <c r="GGU568" s="396"/>
      <c r="GGV568" s="396"/>
      <c r="GGW568" s="396"/>
      <c r="GGX568" s="396"/>
      <c r="GGY568" s="396"/>
      <c r="GGZ568" s="396"/>
      <c r="GHA568" s="396"/>
      <c r="GHB568" s="396"/>
      <c r="GHC568" s="396"/>
      <c r="GHD568" s="396"/>
      <c r="GHE568" s="396"/>
      <c r="GHF568" s="396"/>
      <c r="GHG568" s="396"/>
      <c r="GHH568" s="396"/>
      <c r="GHI568" s="396"/>
      <c r="GHJ568" s="396"/>
      <c r="GHK568" s="396"/>
      <c r="GHL568" s="396"/>
      <c r="GHM568" s="396"/>
      <c r="GHN568" s="396"/>
      <c r="GHO568" s="396"/>
      <c r="GHP568" s="396"/>
      <c r="GHQ568" s="396"/>
      <c r="GHR568" s="396"/>
      <c r="GHS568" s="396"/>
      <c r="GHT568" s="396"/>
      <c r="GHU568" s="396"/>
      <c r="GHV568" s="396"/>
      <c r="GHW568" s="396"/>
      <c r="GHX568" s="396"/>
      <c r="GHY568" s="396"/>
      <c r="GHZ568" s="396"/>
      <c r="GIA568" s="396"/>
      <c r="GIB568" s="396"/>
      <c r="GIC568" s="396"/>
      <c r="GID568" s="396"/>
      <c r="GIE568" s="396"/>
      <c r="GIF568" s="396"/>
      <c r="GIG568" s="396"/>
      <c r="GIH568" s="396"/>
      <c r="GII568" s="396"/>
      <c r="GIJ568" s="396"/>
      <c r="GIK568" s="396"/>
      <c r="GIL568" s="396"/>
      <c r="GIM568" s="396"/>
      <c r="GIN568" s="396"/>
      <c r="GIO568" s="396"/>
      <c r="GIP568" s="396"/>
      <c r="GIQ568" s="396"/>
      <c r="GIR568" s="396"/>
      <c r="GIS568" s="396"/>
      <c r="GIT568" s="396"/>
      <c r="GIU568" s="396"/>
      <c r="GIV568" s="396"/>
      <c r="GIW568" s="396"/>
      <c r="GIX568" s="396"/>
      <c r="GIY568" s="396"/>
      <c r="GIZ568" s="396"/>
      <c r="GJA568" s="396"/>
      <c r="GJB568" s="396"/>
      <c r="GJC568" s="396"/>
      <c r="GJD568" s="396"/>
      <c r="GJE568" s="396"/>
      <c r="GJF568" s="396"/>
      <c r="GJG568" s="396"/>
      <c r="GJH568" s="396"/>
      <c r="GJI568" s="396"/>
      <c r="GJJ568" s="396"/>
      <c r="GJK568" s="396"/>
      <c r="GJL568" s="396"/>
      <c r="GJM568" s="396"/>
      <c r="GJN568" s="396"/>
      <c r="GJO568" s="396"/>
      <c r="GJP568" s="396"/>
      <c r="GJQ568" s="396"/>
      <c r="GJR568" s="396"/>
      <c r="GJS568" s="396"/>
      <c r="GJT568" s="396"/>
      <c r="GJU568" s="396"/>
      <c r="GJV568" s="396"/>
      <c r="GJW568" s="396"/>
      <c r="GJX568" s="396"/>
      <c r="GJY568" s="396"/>
      <c r="GJZ568" s="396"/>
      <c r="GKA568" s="396"/>
      <c r="GKB568" s="396"/>
      <c r="GKC568" s="396"/>
      <c r="GKD568" s="396"/>
      <c r="GKE568" s="396"/>
      <c r="GKF568" s="396"/>
      <c r="GKG568" s="396"/>
      <c r="GKH568" s="396"/>
      <c r="GKI568" s="396"/>
      <c r="GKJ568" s="396"/>
      <c r="GKK568" s="396"/>
      <c r="GKL568" s="396"/>
      <c r="GKM568" s="396"/>
      <c r="GKN568" s="396"/>
      <c r="GKO568" s="396"/>
      <c r="GKP568" s="396"/>
      <c r="GKQ568" s="396"/>
      <c r="GKR568" s="396"/>
      <c r="GKS568" s="396"/>
      <c r="GKT568" s="396"/>
      <c r="GKU568" s="396"/>
      <c r="GKV568" s="396"/>
      <c r="GKW568" s="396"/>
      <c r="GKX568" s="396"/>
      <c r="GKY568" s="396"/>
      <c r="GKZ568" s="396"/>
      <c r="GLA568" s="396"/>
      <c r="GLB568" s="396"/>
      <c r="GLC568" s="396"/>
      <c r="GLD568" s="396"/>
      <c r="GLE568" s="396"/>
      <c r="GLF568" s="396"/>
      <c r="GLG568" s="396"/>
      <c r="GLH568" s="396"/>
      <c r="GLI568" s="396"/>
      <c r="GLJ568" s="396"/>
      <c r="GLK568" s="396"/>
      <c r="GLL568" s="396"/>
      <c r="GLM568" s="396"/>
      <c r="GLN568" s="396"/>
      <c r="GLO568" s="396"/>
      <c r="GLP568" s="396"/>
      <c r="GLQ568" s="396"/>
      <c r="GLR568" s="396"/>
      <c r="GLS568" s="396"/>
      <c r="GLT568" s="396"/>
      <c r="GLU568" s="396"/>
      <c r="GLV568" s="396"/>
      <c r="GLW568" s="396"/>
      <c r="GLX568" s="396"/>
      <c r="GLY568" s="396"/>
      <c r="GLZ568" s="396"/>
      <c r="GMA568" s="396"/>
      <c r="GMB568" s="396"/>
      <c r="GMC568" s="396"/>
      <c r="GMD568" s="396"/>
      <c r="GME568" s="396"/>
      <c r="GMF568" s="396"/>
      <c r="GMG568" s="396"/>
      <c r="GMH568" s="396"/>
      <c r="GMI568" s="396"/>
      <c r="GMJ568" s="396"/>
      <c r="GMK568" s="396"/>
      <c r="GML568" s="396"/>
      <c r="GMM568" s="396"/>
      <c r="GMN568" s="396"/>
      <c r="GMO568" s="396"/>
      <c r="GMP568" s="396"/>
      <c r="GMQ568" s="396"/>
      <c r="GMR568" s="396"/>
      <c r="GMS568" s="396"/>
      <c r="GMT568" s="396"/>
      <c r="GMU568" s="396"/>
      <c r="GMV568" s="396"/>
      <c r="GMW568" s="396"/>
      <c r="GMX568" s="396"/>
      <c r="GMY568" s="396"/>
      <c r="GMZ568" s="396"/>
      <c r="GNA568" s="396"/>
      <c r="GNB568" s="396"/>
      <c r="GNC568" s="396"/>
      <c r="GND568" s="396"/>
      <c r="GNE568" s="396"/>
      <c r="GNF568" s="396"/>
      <c r="GNG568" s="396"/>
      <c r="GNH568" s="396"/>
      <c r="GNI568" s="396"/>
      <c r="GNJ568" s="396"/>
      <c r="GNK568" s="396"/>
      <c r="GNL568" s="396"/>
      <c r="GNM568" s="396"/>
      <c r="GNN568" s="396"/>
      <c r="GNO568" s="396"/>
      <c r="GNP568" s="396"/>
      <c r="GNQ568" s="396"/>
      <c r="GNR568" s="396"/>
      <c r="GNS568" s="396"/>
      <c r="GNT568" s="396"/>
      <c r="GNU568" s="396"/>
      <c r="GNV568" s="396"/>
      <c r="GNW568" s="396"/>
      <c r="GNX568" s="396"/>
      <c r="GNY568" s="396"/>
      <c r="GNZ568" s="396"/>
      <c r="GOA568" s="396"/>
      <c r="GOB568" s="396"/>
      <c r="GOC568" s="396"/>
      <c r="GOD568" s="396"/>
      <c r="GOE568" s="396"/>
      <c r="GOF568" s="396"/>
      <c r="GOG568" s="396"/>
      <c r="GOH568" s="396"/>
      <c r="GOI568" s="396"/>
      <c r="GOJ568" s="396"/>
      <c r="GOK568" s="396"/>
      <c r="GOL568" s="396"/>
      <c r="GOM568" s="396"/>
      <c r="GON568" s="396"/>
      <c r="GOO568" s="396"/>
      <c r="GOP568" s="396"/>
      <c r="GOQ568" s="396"/>
      <c r="GOR568" s="396"/>
      <c r="GOS568" s="396"/>
      <c r="GOT568" s="396"/>
      <c r="GOU568" s="396"/>
      <c r="GOV568" s="396"/>
      <c r="GOW568" s="396"/>
      <c r="GOX568" s="396"/>
      <c r="GOY568" s="396"/>
      <c r="GOZ568" s="396"/>
      <c r="GPA568" s="396"/>
      <c r="GPB568" s="396"/>
      <c r="GPC568" s="396"/>
      <c r="GPD568" s="396"/>
      <c r="GPE568" s="396"/>
      <c r="GPF568" s="396"/>
      <c r="GPG568" s="396"/>
      <c r="GPH568" s="396"/>
      <c r="GPI568" s="396"/>
      <c r="GPJ568" s="396"/>
      <c r="GPK568" s="396"/>
      <c r="GPL568" s="396"/>
      <c r="GPM568" s="396"/>
      <c r="GPN568" s="396"/>
      <c r="GPO568" s="396"/>
      <c r="GPP568" s="396"/>
      <c r="GPQ568" s="396"/>
      <c r="GPR568" s="396"/>
      <c r="GPS568" s="396"/>
      <c r="GPT568" s="396"/>
      <c r="GPU568" s="396"/>
      <c r="GPV568" s="396"/>
      <c r="GPW568" s="396"/>
      <c r="GPX568" s="396"/>
      <c r="GPY568" s="396"/>
      <c r="GPZ568" s="396"/>
      <c r="GQA568" s="396"/>
      <c r="GQB568" s="396"/>
      <c r="GQC568" s="396"/>
      <c r="GQD568" s="396"/>
      <c r="GQE568" s="396"/>
      <c r="GQF568" s="396"/>
      <c r="GQG568" s="396"/>
      <c r="GQH568" s="396"/>
      <c r="GQI568" s="396"/>
      <c r="GQJ568" s="396"/>
      <c r="GQK568" s="396"/>
      <c r="GQL568" s="396"/>
      <c r="GQM568" s="396"/>
      <c r="GQN568" s="396"/>
      <c r="GQO568" s="396"/>
      <c r="GQP568" s="396"/>
      <c r="GQQ568" s="396"/>
      <c r="GQR568" s="396"/>
      <c r="GQS568" s="396"/>
      <c r="GQT568" s="396"/>
      <c r="GQU568" s="396"/>
      <c r="GQV568" s="396"/>
      <c r="GQW568" s="396"/>
      <c r="GQX568" s="396"/>
      <c r="GQY568" s="396"/>
      <c r="GQZ568" s="396"/>
      <c r="GRA568" s="396"/>
      <c r="GRB568" s="396"/>
      <c r="GRC568" s="396"/>
      <c r="GRD568" s="396"/>
      <c r="GRE568" s="396"/>
      <c r="GRF568" s="396"/>
      <c r="GRG568" s="396"/>
      <c r="GRH568" s="396"/>
      <c r="GRI568" s="396"/>
      <c r="GRJ568" s="396"/>
      <c r="GRK568" s="396"/>
      <c r="GRL568" s="396"/>
      <c r="GRM568" s="396"/>
      <c r="GRN568" s="396"/>
      <c r="GRO568" s="396"/>
      <c r="GRP568" s="396"/>
      <c r="GRQ568" s="396"/>
      <c r="GRR568" s="396"/>
      <c r="GRS568" s="396"/>
      <c r="GRT568" s="396"/>
      <c r="GRU568" s="396"/>
      <c r="GRV568" s="396"/>
      <c r="GRW568" s="396"/>
      <c r="GRX568" s="396"/>
      <c r="GRY568" s="396"/>
      <c r="GRZ568" s="396"/>
      <c r="GSA568" s="396"/>
      <c r="GSB568" s="396"/>
      <c r="GSC568" s="396"/>
      <c r="GSD568" s="396"/>
      <c r="GSE568" s="396"/>
      <c r="GSF568" s="396"/>
      <c r="GSG568" s="396"/>
      <c r="GSH568" s="396"/>
      <c r="GSI568" s="396"/>
      <c r="GSJ568" s="396"/>
      <c r="GSK568" s="396"/>
      <c r="GSL568" s="396"/>
      <c r="GSM568" s="396"/>
      <c r="GSN568" s="396"/>
      <c r="GSO568" s="396"/>
      <c r="GSP568" s="396"/>
      <c r="GSQ568" s="396"/>
      <c r="GSR568" s="396"/>
      <c r="GSS568" s="396"/>
      <c r="GST568" s="396"/>
      <c r="GSU568" s="396"/>
      <c r="GSV568" s="396"/>
      <c r="GSW568" s="396"/>
      <c r="GSX568" s="396"/>
      <c r="GSY568" s="396"/>
      <c r="GSZ568" s="396"/>
      <c r="GTA568" s="396"/>
      <c r="GTB568" s="396"/>
      <c r="GTC568" s="396"/>
      <c r="GTD568" s="396"/>
      <c r="GTE568" s="396"/>
      <c r="GTF568" s="396"/>
      <c r="GTG568" s="396"/>
      <c r="GTH568" s="396"/>
      <c r="GTI568" s="396"/>
      <c r="GTJ568" s="396"/>
      <c r="GTK568" s="396"/>
      <c r="GTL568" s="396"/>
      <c r="GTM568" s="396"/>
      <c r="GTN568" s="396"/>
      <c r="GTO568" s="396"/>
      <c r="GTP568" s="396"/>
      <c r="GTQ568" s="396"/>
      <c r="GTR568" s="396"/>
      <c r="GTS568" s="396"/>
      <c r="GTT568" s="396"/>
      <c r="GTU568" s="396"/>
      <c r="GTV568" s="396"/>
      <c r="GTW568" s="396"/>
      <c r="GTX568" s="396"/>
      <c r="GTY568" s="396"/>
      <c r="GTZ568" s="396"/>
      <c r="GUA568" s="396"/>
      <c r="GUB568" s="396"/>
      <c r="GUC568" s="396"/>
      <c r="GUD568" s="396"/>
      <c r="GUE568" s="396"/>
      <c r="GUF568" s="396"/>
      <c r="GUG568" s="396"/>
      <c r="GUH568" s="396"/>
      <c r="GUI568" s="396"/>
      <c r="GUJ568" s="396"/>
      <c r="GUK568" s="396"/>
      <c r="GUL568" s="396"/>
      <c r="GUM568" s="396"/>
      <c r="GUN568" s="396"/>
      <c r="GUO568" s="396"/>
      <c r="GUP568" s="396"/>
      <c r="GUQ568" s="396"/>
      <c r="GUR568" s="396"/>
      <c r="GUS568" s="396"/>
      <c r="GUT568" s="396"/>
      <c r="GUU568" s="396"/>
      <c r="GUV568" s="396"/>
      <c r="GUW568" s="396"/>
      <c r="GUX568" s="396"/>
      <c r="GUY568" s="396"/>
      <c r="GUZ568" s="396"/>
      <c r="GVA568" s="396"/>
      <c r="GVB568" s="396"/>
      <c r="GVC568" s="396"/>
      <c r="GVD568" s="396"/>
      <c r="GVE568" s="396"/>
      <c r="GVF568" s="396"/>
      <c r="GVG568" s="396"/>
      <c r="GVH568" s="396"/>
      <c r="GVI568" s="396"/>
      <c r="GVJ568" s="396"/>
      <c r="GVK568" s="396"/>
      <c r="GVL568" s="396"/>
      <c r="GVM568" s="396"/>
      <c r="GVN568" s="396"/>
      <c r="GVO568" s="396"/>
      <c r="GVP568" s="396"/>
      <c r="GVQ568" s="396"/>
      <c r="GVR568" s="396"/>
      <c r="GVS568" s="396"/>
      <c r="GVT568" s="396"/>
      <c r="GVU568" s="396"/>
      <c r="GVV568" s="396"/>
      <c r="GVW568" s="396"/>
      <c r="GVX568" s="396"/>
      <c r="GVY568" s="396"/>
      <c r="GVZ568" s="396"/>
      <c r="GWA568" s="396"/>
      <c r="GWB568" s="396"/>
      <c r="GWC568" s="396"/>
      <c r="GWD568" s="396"/>
      <c r="GWE568" s="396"/>
      <c r="GWF568" s="396"/>
      <c r="GWG568" s="396"/>
      <c r="GWH568" s="396"/>
      <c r="GWI568" s="396"/>
      <c r="GWJ568" s="396"/>
      <c r="GWK568" s="396"/>
      <c r="GWL568" s="396"/>
      <c r="GWM568" s="396"/>
      <c r="GWN568" s="396"/>
      <c r="GWO568" s="396"/>
      <c r="GWP568" s="396"/>
      <c r="GWQ568" s="396"/>
      <c r="GWR568" s="396"/>
      <c r="GWS568" s="396"/>
      <c r="GWT568" s="396"/>
      <c r="GWU568" s="396"/>
      <c r="GWV568" s="396"/>
      <c r="GWW568" s="396"/>
      <c r="GWX568" s="396"/>
      <c r="GWY568" s="396"/>
      <c r="GWZ568" s="396"/>
      <c r="GXA568" s="396"/>
      <c r="GXB568" s="396"/>
      <c r="GXC568" s="396"/>
      <c r="GXD568" s="396"/>
      <c r="GXE568" s="396"/>
      <c r="GXF568" s="396"/>
      <c r="GXG568" s="396"/>
      <c r="GXH568" s="396"/>
      <c r="GXI568" s="396"/>
      <c r="GXJ568" s="396"/>
      <c r="GXK568" s="396"/>
      <c r="GXL568" s="396"/>
      <c r="GXM568" s="396"/>
      <c r="GXN568" s="396"/>
      <c r="GXO568" s="396"/>
      <c r="GXP568" s="396"/>
      <c r="GXQ568" s="396"/>
      <c r="GXR568" s="396"/>
      <c r="GXS568" s="396"/>
      <c r="GXT568" s="396"/>
      <c r="GXU568" s="396"/>
      <c r="GXV568" s="396"/>
      <c r="GXW568" s="396"/>
      <c r="GXX568" s="396"/>
      <c r="GXY568" s="396"/>
      <c r="GXZ568" s="396"/>
      <c r="GYA568" s="396"/>
      <c r="GYB568" s="396"/>
      <c r="GYC568" s="396"/>
      <c r="GYD568" s="396"/>
      <c r="GYE568" s="396"/>
      <c r="GYF568" s="396"/>
      <c r="GYG568" s="396"/>
      <c r="GYH568" s="396"/>
      <c r="GYI568" s="396"/>
      <c r="GYJ568" s="396"/>
      <c r="GYK568" s="396"/>
      <c r="GYL568" s="396"/>
      <c r="GYM568" s="396"/>
      <c r="GYN568" s="396"/>
      <c r="GYO568" s="396"/>
      <c r="GYP568" s="396"/>
      <c r="GYQ568" s="396"/>
      <c r="GYR568" s="396"/>
      <c r="GYS568" s="396"/>
      <c r="GYT568" s="396"/>
      <c r="GYU568" s="396"/>
      <c r="GYV568" s="396"/>
      <c r="GYW568" s="396"/>
      <c r="GYX568" s="396"/>
      <c r="GYY568" s="396"/>
      <c r="GYZ568" s="396"/>
      <c r="GZA568" s="396"/>
      <c r="GZB568" s="396"/>
      <c r="GZC568" s="396"/>
      <c r="GZD568" s="396"/>
      <c r="GZE568" s="396"/>
      <c r="GZF568" s="396"/>
      <c r="GZG568" s="396"/>
      <c r="GZH568" s="396"/>
      <c r="GZI568" s="396"/>
      <c r="GZJ568" s="396"/>
      <c r="GZK568" s="396"/>
      <c r="GZL568" s="396"/>
      <c r="GZM568" s="396"/>
      <c r="GZN568" s="396"/>
      <c r="GZO568" s="396"/>
      <c r="GZP568" s="396"/>
      <c r="GZQ568" s="396"/>
      <c r="GZR568" s="396"/>
      <c r="GZS568" s="396"/>
      <c r="GZT568" s="396"/>
      <c r="GZU568" s="396"/>
      <c r="GZV568" s="396"/>
      <c r="GZW568" s="396"/>
      <c r="GZX568" s="396"/>
      <c r="GZY568" s="396"/>
      <c r="GZZ568" s="396"/>
      <c r="HAA568" s="396"/>
      <c r="HAB568" s="396"/>
      <c r="HAC568" s="396"/>
      <c r="HAD568" s="396"/>
      <c r="HAE568" s="396"/>
      <c r="HAF568" s="396"/>
      <c r="HAG568" s="396"/>
      <c r="HAH568" s="396"/>
      <c r="HAI568" s="396"/>
      <c r="HAJ568" s="396"/>
      <c r="HAK568" s="396"/>
      <c r="HAL568" s="396"/>
      <c r="HAM568" s="396"/>
      <c r="HAN568" s="396"/>
      <c r="HAO568" s="396"/>
      <c r="HAP568" s="396"/>
      <c r="HAQ568" s="396"/>
      <c r="HAR568" s="396"/>
      <c r="HAS568" s="396"/>
      <c r="HAT568" s="396"/>
      <c r="HAU568" s="396"/>
      <c r="HAV568" s="396"/>
      <c r="HAW568" s="396"/>
      <c r="HAX568" s="396"/>
      <c r="HAY568" s="396"/>
      <c r="HAZ568" s="396"/>
      <c r="HBA568" s="396"/>
      <c r="HBB568" s="396"/>
      <c r="HBC568" s="396"/>
      <c r="HBD568" s="396"/>
      <c r="HBE568" s="396"/>
      <c r="HBF568" s="396"/>
      <c r="HBG568" s="396"/>
      <c r="HBH568" s="396"/>
      <c r="HBI568" s="396"/>
      <c r="HBJ568" s="396"/>
      <c r="HBK568" s="396"/>
      <c r="HBL568" s="396"/>
      <c r="HBM568" s="396"/>
      <c r="HBN568" s="396"/>
      <c r="HBO568" s="396"/>
      <c r="HBP568" s="396"/>
      <c r="HBQ568" s="396"/>
      <c r="HBR568" s="396"/>
      <c r="HBS568" s="396"/>
      <c r="HBT568" s="396"/>
      <c r="HBU568" s="396"/>
      <c r="HBV568" s="396"/>
      <c r="HBW568" s="396"/>
      <c r="HBX568" s="396"/>
      <c r="HBY568" s="396"/>
      <c r="HBZ568" s="396"/>
      <c r="HCA568" s="396"/>
      <c r="HCB568" s="396"/>
      <c r="HCC568" s="396"/>
      <c r="HCD568" s="396"/>
      <c r="HCE568" s="396"/>
      <c r="HCF568" s="396"/>
      <c r="HCG568" s="396"/>
      <c r="HCH568" s="396"/>
      <c r="HCI568" s="396"/>
      <c r="HCJ568" s="396"/>
      <c r="HCK568" s="396"/>
      <c r="HCL568" s="396"/>
      <c r="HCM568" s="396"/>
      <c r="HCN568" s="396"/>
      <c r="HCO568" s="396"/>
      <c r="HCP568" s="396"/>
      <c r="HCQ568" s="396"/>
      <c r="HCR568" s="396"/>
      <c r="HCS568" s="396"/>
      <c r="HCT568" s="396"/>
      <c r="HCU568" s="396"/>
      <c r="HCV568" s="396"/>
      <c r="HCW568" s="396"/>
      <c r="HCX568" s="396"/>
      <c r="HCY568" s="396"/>
      <c r="HCZ568" s="396"/>
      <c r="HDA568" s="396"/>
      <c r="HDB568" s="396"/>
      <c r="HDC568" s="396"/>
      <c r="HDD568" s="396"/>
      <c r="HDE568" s="396"/>
      <c r="HDF568" s="396"/>
      <c r="HDG568" s="396"/>
      <c r="HDH568" s="396"/>
      <c r="HDI568" s="396"/>
      <c r="HDJ568" s="396"/>
      <c r="HDK568" s="396"/>
      <c r="HDL568" s="396"/>
      <c r="HDM568" s="396"/>
      <c r="HDN568" s="396"/>
      <c r="HDO568" s="396"/>
      <c r="HDP568" s="396"/>
      <c r="HDQ568" s="396"/>
      <c r="HDR568" s="396"/>
      <c r="HDS568" s="396"/>
      <c r="HDT568" s="396"/>
      <c r="HDU568" s="396"/>
      <c r="HDV568" s="396"/>
      <c r="HDW568" s="396"/>
      <c r="HDX568" s="396"/>
      <c r="HDY568" s="396"/>
      <c r="HDZ568" s="396"/>
      <c r="HEA568" s="396"/>
      <c r="HEB568" s="396"/>
      <c r="HEC568" s="396"/>
      <c r="HED568" s="396"/>
      <c r="HEE568" s="396"/>
      <c r="HEF568" s="396"/>
      <c r="HEG568" s="396"/>
      <c r="HEH568" s="396"/>
      <c r="HEI568" s="396"/>
      <c r="HEJ568" s="396"/>
      <c r="HEK568" s="396"/>
      <c r="HEL568" s="396"/>
      <c r="HEM568" s="396"/>
      <c r="HEN568" s="396"/>
      <c r="HEO568" s="396"/>
      <c r="HEP568" s="396"/>
      <c r="HEQ568" s="396"/>
      <c r="HER568" s="396"/>
      <c r="HES568" s="396"/>
      <c r="HET568" s="396"/>
      <c r="HEU568" s="396"/>
      <c r="HEV568" s="396"/>
      <c r="HEW568" s="396"/>
      <c r="HEX568" s="396"/>
      <c r="HEY568" s="396"/>
      <c r="HEZ568" s="396"/>
      <c r="HFA568" s="396"/>
      <c r="HFB568" s="396"/>
      <c r="HFC568" s="396"/>
      <c r="HFD568" s="396"/>
      <c r="HFE568" s="396"/>
      <c r="HFF568" s="396"/>
      <c r="HFG568" s="396"/>
      <c r="HFH568" s="396"/>
      <c r="HFI568" s="396"/>
      <c r="HFJ568" s="396"/>
      <c r="HFK568" s="396"/>
      <c r="HFL568" s="396"/>
      <c r="HFM568" s="396"/>
      <c r="HFN568" s="396"/>
      <c r="HFO568" s="396"/>
      <c r="HFP568" s="396"/>
      <c r="HFQ568" s="396"/>
      <c r="HFR568" s="396"/>
      <c r="HFS568" s="396"/>
      <c r="HFT568" s="396"/>
      <c r="HFU568" s="396"/>
      <c r="HFV568" s="396"/>
      <c r="HFW568" s="396"/>
      <c r="HFX568" s="396"/>
      <c r="HFY568" s="396"/>
      <c r="HFZ568" s="396"/>
      <c r="HGA568" s="396"/>
      <c r="HGB568" s="396"/>
      <c r="HGC568" s="396"/>
      <c r="HGD568" s="396"/>
      <c r="HGE568" s="396"/>
      <c r="HGF568" s="396"/>
      <c r="HGG568" s="396"/>
      <c r="HGH568" s="396"/>
      <c r="HGI568" s="396"/>
      <c r="HGJ568" s="396"/>
      <c r="HGK568" s="396"/>
      <c r="HGL568" s="396"/>
      <c r="HGM568" s="396"/>
      <c r="HGN568" s="396"/>
      <c r="HGO568" s="396"/>
      <c r="HGP568" s="396"/>
      <c r="HGQ568" s="396"/>
      <c r="HGR568" s="396"/>
      <c r="HGS568" s="396"/>
      <c r="HGT568" s="396"/>
      <c r="HGU568" s="396"/>
      <c r="HGV568" s="396"/>
      <c r="HGW568" s="396"/>
      <c r="HGX568" s="396"/>
      <c r="HGY568" s="396"/>
      <c r="HGZ568" s="396"/>
      <c r="HHA568" s="396"/>
      <c r="HHB568" s="396"/>
      <c r="HHC568" s="396"/>
      <c r="HHD568" s="396"/>
      <c r="HHE568" s="396"/>
      <c r="HHF568" s="396"/>
      <c r="HHG568" s="396"/>
      <c r="HHH568" s="396"/>
      <c r="HHI568" s="396"/>
      <c r="HHJ568" s="396"/>
      <c r="HHK568" s="396"/>
      <c r="HHL568" s="396"/>
      <c r="HHM568" s="396"/>
      <c r="HHN568" s="396"/>
      <c r="HHO568" s="396"/>
      <c r="HHP568" s="396"/>
      <c r="HHQ568" s="396"/>
      <c r="HHR568" s="396"/>
      <c r="HHS568" s="396"/>
      <c r="HHT568" s="396"/>
      <c r="HHU568" s="396"/>
      <c r="HHV568" s="396"/>
      <c r="HHW568" s="396"/>
      <c r="HHX568" s="396"/>
      <c r="HHY568" s="396"/>
      <c r="HHZ568" s="396"/>
      <c r="HIA568" s="396"/>
      <c r="HIB568" s="396"/>
      <c r="HIC568" s="396"/>
      <c r="HID568" s="396"/>
      <c r="HIE568" s="396"/>
      <c r="HIF568" s="396"/>
      <c r="HIG568" s="396"/>
      <c r="HIH568" s="396"/>
      <c r="HII568" s="396"/>
      <c r="HIJ568" s="396"/>
      <c r="HIK568" s="396"/>
      <c r="HIL568" s="396"/>
      <c r="HIM568" s="396"/>
      <c r="HIN568" s="396"/>
      <c r="HIO568" s="396"/>
      <c r="HIP568" s="396"/>
      <c r="HIQ568" s="396"/>
      <c r="HIR568" s="396"/>
      <c r="HIS568" s="396"/>
      <c r="HIT568" s="396"/>
      <c r="HIU568" s="396"/>
      <c r="HIV568" s="396"/>
      <c r="HIW568" s="396"/>
      <c r="HIX568" s="396"/>
      <c r="HIY568" s="396"/>
      <c r="HIZ568" s="396"/>
      <c r="HJA568" s="396"/>
      <c r="HJB568" s="396"/>
      <c r="HJC568" s="396"/>
      <c r="HJD568" s="396"/>
      <c r="HJE568" s="396"/>
      <c r="HJF568" s="396"/>
      <c r="HJG568" s="396"/>
      <c r="HJH568" s="396"/>
      <c r="HJI568" s="396"/>
      <c r="HJJ568" s="396"/>
      <c r="HJK568" s="396"/>
      <c r="HJL568" s="396"/>
      <c r="HJM568" s="396"/>
      <c r="HJN568" s="396"/>
      <c r="HJO568" s="396"/>
      <c r="HJP568" s="396"/>
      <c r="HJQ568" s="396"/>
      <c r="HJR568" s="396"/>
      <c r="HJS568" s="396"/>
      <c r="HJT568" s="396"/>
      <c r="HJU568" s="396"/>
      <c r="HJV568" s="396"/>
      <c r="HJW568" s="396"/>
      <c r="HJX568" s="396"/>
      <c r="HJY568" s="396"/>
      <c r="HJZ568" s="396"/>
      <c r="HKA568" s="396"/>
      <c r="HKB568" s="396"/>
      <c r="HKC568" s="396"/>
      <c r="HKD568" s="396"/>
      <c r="HKE568" s="396"/>
      <c r="HKF568" s="396"/>
      <c r="HKG568" s="396"/>
      <c r="HKH568" s="396"/>
      <c r="HKI568" s="396"/>
      <c r="HKJ568" s="396"/>
      <c r="HKK568" s="396"/>
      <c r="HKL568" s="396"/>
      <c r="HKM568" s="396"/>
      <c r="HKN568" s="396"/>
      <c r="HKO568" s="396"/>
      <c r="HKP568" s="396"/>
      <c r="HKQ568" s="396"/>
      <c r="HKR568" s="396"/>
      <c r="HKS568" s="396"/>
      <c r="HKT568" s="396"/>
      <c r="HKU568" s="396"/>
      <c r="HKV568" s="396"/>
      <c r="HKW568" s="396"/>
      <c r="HKX568" s="396"/>
      <c r="HKY568" s="396"/>
      <c r="HKZ568" s="396"/>
      <c r="HLA568" s="396"/>
      <c r="HLB568" s="396"/>
      <c r="HLC568" s="396"/>
      <c r="HLD568" s="396"/>
      <c r="HLE568" s="396"/>
      <c r="HLF568" s="396"/>
      <c r="HLG568" s="396"/>
      <c r="HLH568" s="396"/>
      <c r="HLI568" s="396"/>
      <c r="HLJ568" s="396"/>
      <c r="HLK568" s="396"/>
      <c r="HLL568" s="396"/>
      <c r="HLM568" s="396"/>
      <c r="HLN568" s="396"/>
      <c r="HLO568" s="396"/>
      <c r="HLP568" s="396"/>
      <c r="HLQ568" s="396"/>
      <c r="HLR568" s="396"/>
      <c r="HLS568" s="396"/>
      <c r="HLT568" s="396"/>
      <c r="HLU568" s="396"/>
      <c r="HLV568" s="396"/>
      <c r="HLW568" s="396"/>
      <c r="HLX568" s="396"/>
      <c r="HLY568" s="396"/>
      <c r="HLZ568" s="396"/>
      <c r="HMA568" s="396"/>
      <c r="HMB568" s="396"/>
      <c r="HMC568" s="396"/>
      <c r="HMD568" s="396"/>
      <c r="HME568" s="396"/>
      <c r="HMF568" s="396"/>
      <c r="HMG568" s="396"/>
      <c r="HMH568" s="396"/>
      <c r="HMI568" s="396"/>
      <c r="HMJ568" s="396"/>
      <c r="HMK568" s="396"/>
      <c r="HML568" s="396"/>
      <c r="HMM568" s="396"/>
      <c r="HMN568" s="396"/>
      <c r="HMO568" s="396"/>
      <c r="HMP568" s="396"/>
      <c r="HMQ568" s="396"/>
      <c r="HMR568" s="396"/>
      <c r="HMS568" s="396"/>
      <c r="HMT568" s="396"/>
      <c r="HMU568" s="396"/>
      <c r="HMV568" s="396"/>
      <c r="HMW568" s="396"/>
      <c r="HMX568" s="396"/>
      <c r="HMY568" s="396"/>
      <c r="HMZ568" s="396"/>
      <c r="HNA568" s="396"/>
      <c r="HNB568" s="396"/>
      <c r="HNC568" s="396"/>
      <c r="HND568" s="396"/>
      <c r="HNE568" s="396"/>
      <c r="HNF568" s="396"/>
      <c r="HNG568" s="396"/>
      <c r="HNH568" s="396"/>
      <c r="HNI568" s="396"/>
      <c r="HNJ568" s="396"/>
      <c r="HNK568" s="396"/>
      <c r="HNL568" s="396"/>
      <c r="HNM568" s="396"/>
      <c r="HNN568" s="396"/>
      <c r="HNO568" s="396"/>
      <c r="HNP568" s="396"/>
      <c r="HNQ568" s="396"/>
      <c r="HNR568" s="396"/>
      <c r="HNS568" s="396"/>
      <c r="HNT568" s="396"/>
      <c r="HNU568" s="396"/>
      <c r="HNV568" s="396"/>
      <c r="HNW568" s="396"/>
      <c r="HNX568" s="396"/>
      <c r="HNY568" s="396"/>
      <c r="HNZ568" s="396"/>
      <c r="HOA568" s="396"/>
      <c r="HOB568" s="396"/>
      <c r="HOC568" s="396"/>
      <c r="HOD568" s="396"/>
      <c r="HOE568" s="396"/>
      <c r="HOF568" s="396"/>
      <c r="HOG568" s="396"/>
      <c r="HOH568" s="396"/>
      <c r="HOI568" s="396"/>
      <c r="HOJ568" s="396"/>
      <c r="HOK568" s="396"/>
      <c r="HOL568" s="396"/>
      <c r="HOM568" s="396"/>
      <c r="HON568" s="396"/>
      <c r="HOO568" s="396"/>
      <c r="HOP568" s="396"/>
      <c r="HOQ568" s="396"/>
      <c r="HOR568" s="396"/>
      <c r="HOS568" s="396"/>
      <c r="HOT568" s="396"/>
      <c r="HOU568" s="396"/>
      <c r="HOV568" s="396"/>
      <c r="HOW568" s="396"/>
      <c r="HOX568" s="396"/>
      <c r="HOY568" s="396"/>
      <c r="HOZ568" s="396"/>
      <c r="HPA568" s="396"/>
      <c r="HPB568" s="396"/>
      <c r="HPC568" s="396"/>
      <c r="HPD568" s="396"/>
      <c r="HPE568" s="396"/>
      <c r="HPF568" s="396"/>
      <c r="HPG568" s="396"/>
      <c r="HPH568" s="396"/>
      <c r="HPI568" s="396"/>
      <c r="HPJ568" s="396"/>
      <c r="HPK568" s="396"/>
      <c r="HPL568" s="396"/>
      <c r="HPM568" s="396"/>
      <c r="HPN568" s="396"/>
      <c r="HPO568" s="396"/>
      <c r="HPP568" s="396"/>
      <c r="HPQ568" s="396"/>
      <c r="HPR568" s="396"/>
      <c r="HPS568" s="396"/>
      <c r="HPT568" s="396"/>
      <c r="HPU568" s="396"/>
      <c r="HPV568" s="396"/>
      <c r="HPW568" s="396"/>
      <c r="HPX568" s="396"/>
      <c r="HPY568" s="396"/>
      <c r="HPZ568" s="396"/>
      <c r="HQA568" s="396"/>
      <c r="HQB568" s="396"/>
      <c r="HQC568" s="396"/>
      <c r="HQD568" s="396"/>
      <c r="HQE568" s="396"/>
      <c r="HQF568" s="396"/>
      <c r="HQG568" s="396"/>
      <c r="HQH568" s="396"/>
      <c r="HQI568" s="396"/>
      <c r="HQJ568" s="396"/>
      <c r="HQK568" s="396"/>
      <c r="HQL568" s="396"/>
      <c r="HQM568" s="396"/>
      <c r="HQN568" s="396"/>
      <c r="HQO568" s="396"/>
      <c r="HQP568" s="396"/>
      <c r="HQQ568" s="396"/>
      <c r="HQR568" s="396"/>
      <c r="HQS568" s="396"/>
      <c r="HQT568" s="396"/>
      <c r="HQU568" s="396"/>
      <c r="HQV568" s="396"/>
      <c r="HQW568" s="396"/>
      <c r="HQX568" s="396"/>
      <c r="HQY568" s="396"/>
      <c r="HQZ568" s="396"/>
      <c r="HRA568" s="396"/>
      <c r="HRB568" s="396"/>
      <c r="HRC568" s="396"/>
      <c r="HRD568" s="396"/>
      <c r="HRE568" s="396"/>
      <c r="HRF568" s="396"/>
      <c r="HRG568" s="396"/>
      <c r="HRH568" s="396"/>
      <c r="HRI568" s="396"/>
      <c r="HRJ568" s="396"/>
      <c r="HRK568" s="396"/>
      <c r="HRL568" s="396"/>
      <c r="HRM568" s="396"/>
      <c r="HRN568" s="396"/>
      <c r="HRO568" s="396"/>
      <c r="HRP568" s="396"/>
      <c r="HRQ568" s="396"/>
      <c r="HRR568" s="396"/>
      <c r="HRS568" s="396"/>
      <c r="HRT568" s="396"/>
      <c r="HRU568" s="396"/>
      <c r="HRV568" s="396"/>
      <c r="HRW568" s="396"/>
      <c r="HRX568" s="396"/>
      <c r="HRY568" s="396"/>
      <c r="HRZ568" s="396"/>
      <c r="HSA568" s="396"/>
      <c r="HSB568" s="396"/>
      <c r="HSC568" s="396"/>
      <c r="HSD568" s="396"/>
      <c r="HSE568" s="396"/>
      <c r="HSF568" s="396"/>
      <c r="HSG568" s="396"/>
      <c r="HSH568" s="396"/>
      <c r="HSI568" s="396"/>
      <c r="HSJ568" s="396"/>
      <c r="HSK568" s="396"/>
      <c r="HSL568" s="396"/>
      <c r="HSM568" s="396"/>
      <c r="HSN568" s="396"/>
      <c r="HSO568" s="396"/>
      <c r="HSP568" s="396"/>
      <c r="HSQ568" s="396"/>
      <c r="HSR568" s="396"/>
      <c r="HSS568" s="396"/>
      <c r="HST568" s="396"/>
      <c r="HSU568" s="396"/>
      <c r="HSV568" s="396"/>
      <c r="HSW568" s="396"/>
      <c r="HSX568" s="396"/>
      <c r="HSY568" s="396"/>
      <c r="HSZ568" s="396"/>
      <c r="HTA568" s="396"/>
      <c r="HTB568" s="396"/>
      <c r="HTC568" s="396"/>
      <c r="HTD568" s="396"/>
      <c r="HTE568" s="396"/>
      <c r="HTF568" s="396"/>
      <c r="HTG568" s="396"/>
      <c r="HTH568" s="396"/>
      <c r="HTI568" s="396"/>
      <c r="HTJ568" s="396"/>
      <c r="HTK568" s="396"/>
      <c r="HTL568" s="396"/>
      <c r="HTM568" s="396"/>
      <c r="HTN568" s="396"/>
      <c r="HTO568" s="396"/>
      <c r="HTP568" s="396"/>
      <c r="HTQ568" s="396"/>
      <c r="HTR568" s="396"/>
      <c r="HTS568" s="396"/>
      <c r="HTT568" s="396"/>
      <c r="HTU568" s="396"/>
      <c r="HTV568" s="396"/>
      <c r="HTW568" s="396"/>
      <c r="HTX568" s="396"/>
      <c r="HTY568" s="396"/>
      <c r="HTZ568" s="396"/>
      <c r="HUA568" s="396"/>
      <c r="HUB568" s="396"/>
      <c r="HUC568" s="396"/>
      <c r="HUD568" s="396"/>
      <c r="HUE568" s="396"/>
      <c r="HUF568" s="396"/>
      <c r="HUG568" s="396"/>
      <c r="HUH568" s="396"/>
      <c r="HUI568" s="396"/>
      <c r="HUJ568" s="396"/>
      <c r="HUK568" s="396"/>
      <c r="HUL568" s="396"/>
      <c r="HUM568" s="396"/>
      <c r="HUN568" s="396"/>
      <c r="HUO568" s="396"/>
      <c r="HUP568" s="396"/>
      <c r="HUQ568" s="396"/>
      <c r="HUR568" s="396"/>
      <c r="HUS568" s="396"/>
      <c r="HUT568" s="396"/>
      <c r="HUU568" s="396"/>
      <c r="HUV568" s="396"/>
      <c r="HUW568" s="396"/>
      <c r="HUX568" s="396"/>
      <c r="HUY568" s="396"/>
      <c r="HUZ568" s="396"/>
      <c r="HVA568" s="396"/>
      <c r="HVB568" s="396"/>
      <c r="HVC568" s="396"/>
      <c r="HVD568" s="396"/>
      <c r="HVE568" s="396"/>
      <c r="HVF568" s="396"/>
      <c r="HVG568" s="396"/>
      <c r="HVH568" s="396"/>
      <c r="HVI568" s="396"/>
      <c r="HVJ568" s="396"/>
      <c r="HVK568" s="396"/>
      <c r="HVL568" s="396"/>
      <c r="HVM568" s="396"/>
      <c r="HVN568" s="396"/>
      <c r="HVO568" s="396"/>
      <c r="HVP568" s="396"/>
      <c r="HVQ568" s="396"/>
      <c r="HVR568" s="396"/>
      <c r="HVS568" s="396"/>
      <c r="HVT568" s="396"/>
      <c r="HVU568" s="396"/>
      <c r="HVV568" s="396"/>
      <c r="HVW568" s="396"/>
      <c r="HVX568" s="396"/>
      <c r="HVY568" s="396"/>
      <c r="HVZ568" s="396"/>
      <c r="HWA568" s="396"/>
      <c r="HWB568" s="396"/>
      <c r="HWC568" s="396"/>
      <c r="HWD568" s="396"/>
      <c r="HWE568" s="396"/>
      <c r="HWF568" s="396"/>
      <c r="HWG568" s="396"/>
      <c r="HWH568" s="396"/>
      <c r="HWI568" s="396"/>
      <c r="HWJ568" s="396"/>
      <c r="HWK568" s="396"/>
      <c r="HWL568" s="396"/>
      <c r="HWM568" s="396"/>
      <c r="HWN568" s="396"/>
      <c r="HWO568" s="396"/>
      <c r="HWP568" s="396"/>
      <c r="HWQ568" s="396"/>
      <c r="HWR568" s="396"/>
      <c r="HWS568" s="396"/>
      <c r="HWT568" s="396"/>
      <c r="HWU568" s="396"/>
      <c r="HWV568" s="396"/>
      <c r="HWW568" s="396"/>
      <c r="HWX568" s="396"/>
      <c r="HWY568" s="396"/>
      <c r="HWZ568" s="396"/>
      <c r="HXA568" s="396"/>
      <c r="HXB568" s="396"/>
      <c r="HXC568" s="396"/>
      <c r="HXD568" s="396"/>
      <c r="HXE568" s="396"/>
      <c r="HXF568" s="396"/>
      <c r="HXG568" s="396"/>
      <c r="HXH568" s="396"/>
      <c r="HXI568" s="396"/>
      <c r="HXJ568" s="396"/>
      <c r="HXK568" s="396"/>
      <c r="HXL568" s="396"/>
      <c r="HXM568" s="396"/>
      <c r="HXN568" s="396"/>
      <c r="HXO568" s="396"/>
      <c r="HXP568" s="396"/>
      <c r="HXQ568" s="396"/>
      <c r="HXR568" s="396"/>
      <c r="HXS568" s="396"/>
      <c r="HXT568" s="396"/>
      <c r="HXU568" s="396"/>
      <c r="HXV568" s="396"/>
      <c r="HXW568" s="396"/>
      <c r="HXX568" s="396"/>
      <c r="HXY568" s="396"/>
      <c r="HXZ568" s="396"/>
      <c r="HYA568" s="396"/>
      <c r="HYB568" s="396"/>
      <c r="HYC568" s="396"/>
      <c r="HYD568" s="396"/>
      <c r="HYE568" s="396"/>
      <c r="HYF568" s="396"/>
      <c r="HYG568" s="396"/>
      <c r="HYH568" s="396"/>
      <c r="HYI568" s="396"/>
      <c r="HYJ568" s="396"/>
      <c r="HYK568" s="396"/>
      <c r="HYL568" s="396"/>
      <c r="HYM568" s="396"/>
      <c r="HYN568" s="396"/>
      <c r="HYO568" s="396"/>
      <c r="HYP568" s="396"/>
      <c r="HYQ568" s="396"/>
      <c r="HYR568" s="396"/>
      <c r="HYS568" s="396"/>
      <c r="HYT568" s="396"/>
      <c r="HYU568" s="396"/>
      <c r="HYV568" s="396"/>
      <c r="HYW568" s="396"/>
      <c r="HYX568" s="396"/>
      <c r="HYY568" s="396"/>
      <c r="HYZ568" s="396"/>
      <c r="HZA568" s="396"/>
      <c r="HZB568" s="396"/>
      <c r="HZC568" s="396"/>
      <c r="HZD568" s="396"/>
      <c r="HZE568" s="396"/>
      <c r="HZF568" s="396"/>
      <c r="HZG568" s="396"/>
      <c r="HZH568" s="396"/>
      <c r="HZI568" s="396"/>
      <c r="HZJ568" s="396"/>
      <c r="HZK568" s="396"/>
      <c r="HZL568" s="396"/>
      <c r="HZM568" s="396"/>
      <c r="HZN568" s="396"/>
      <c r="HZO568" s="396"/>
      <c r="HZP568" s="396"/>
      <c r="HZQ568" s="396"/>
      <c r="HZR568" s="396"/>
      <c r="HZS568" s="396"/>
      <c r="HZT568" s="396"/>
      <c r="HZU568" s="396"/>
      <c r="HZV568" s="396"/>
      <c r="HZW568" s="396"/>
      <c r="HZX568" s="396"/>
      <c r="HZY568" s="396"/>
      <c r="HZZ568" s="396"/>
      <c r="IAA568" s="396"/>
      <c r="IAB568" s="396"/>
      <c r="IAC568" s="396"/>
      <c r="IAD568" s="396"/>
      <c r="IAE568" s="396"/>
      <c r="IAF568" s="396"/>
      <c r="IAG568" s="396"/>
      <c r="IAH568" s="396"/>
      <c r="IAI568" s="396"/>
      <c r="IAJ568" s="396"/>
      <c r="IAK568" s="396"/>
      <c r="IAL568" s="396"/>
      <c r="IAM568" s="396"/>
      <c r="IAN568" s="396"/>
      <c r="IAO568" s="396"/>
      <c r="IAP568" s="396"/>
      <c r="IAQ568" s="396"/>
      <c r="IAR568" s="396"/>
      <c r="IAS568" s="396"/>
      <c r="IAT568" s="396"/>
      <c r="IAU568" s="396"/>
      <c r="IAV568" s="396"/>
      <c r="IAW568" s="396"/>
      <c r="IAX568" s="396"/>
      <c r="IAY568" s="396"/>
      <c r="IAZ568" s="396"/>
      <c r="IBA568" s="396"/>
      <c r="IBB568" s="396"/>
      <c r="IBC568" s="396"/>
      <c r="IBD568" s="396"/>
      <c r="IBE568" s="396"/>
      <c r="IBF568" s="396"/>
      <c r="IBG568" s="396"/>
      <c r="IBH568" s="396"/>
      <c r="IBI568" s="396"/>
      <c r="IBJ568" s="396"/>
      <c r="IBK568" s="396"/>
      <c r="IBL568" s="396"/>
      <c r="IBM568" s="396"/>
      <c r="IBN568" s="396"/>
      <c r="IBO568" s="396"/>
      <c r="IBP568" s="396"/>
      <c r="IBQ568" s="396"/>
      <c r="IBR568" s="396"/>
      <c r="IBS568" s="396"/>
      <c r="IBT568" s="396"/>
      <c r="IBU568" s="396"/>
      <c r="IBV568" s="396"/>
      <c r="IBW568" s="396"/>
      <c r="IBX568" s="396"/>
      <c r="IBY568" s="396"/>
      <c r="IBZ568" s="396"/>
      <c r="ICA568" s="396"/>
      <c r="ICB568" s="396"/>
      <c r="ICC568" s="396"/>
      <c r="ICD568" s="396"/>
      <c r="ICE568" s="396"/>
      <c r="ICF568" s="396"/>
      <c r="ICG568" s="396"/>
      <c r="ICH568" s="396"/>
      <c r="ICI568" s="396"/>
      <c r="ICJ568" s="396"/>
      <c r="ICK568" s="396"/>
      <c r="ICL568" s="396"/>
      <c r="ICM568" s="396"/>
      <c r="ICN568" s="396"/>
      <c r="ICO568" s="396"/>
      <c r="ICP568" s="396"/>
      <c r="ICQ568" s="396"/>
      <c r="ICR568" s="396"/>
      <c r="ICS568" s="396"/>
      <c r="ICT568" s="396"/>
      <c r="ICU568" s="396"/>
      <c r="ICV568" s="396"/>
      <c r="ICW568" s="396"/>
      <c r="ICX568" s="396"/>
      <c r="ICY568" s="396"/>
      <c r="ICZ568" s="396"/>
      <c r="IDA568" s="396"/>
      <c r="IDB568" s="396"/>
      <c r="IDC568" s="396"/>
      <c r="IDD568" s="396"/>
      <c r="IDE568" s="396"/>
      <c r="IDF568" s="396"/>
      <c r="IDG568" s="396"/>
      <c r="IDH568" s="396"/>
      <c r="IDI568" s="396"/>
      <c r="IDJ568" s="396"/>
      <c r="IDK568" s="396"/>
      <c r="IDL568" s="396"/>
      <c r="IDM568" s="396"/>
      <c r="IDN568" s="396"/>
      <c r="IDO568" s="396"/>
      <c r="IDP568" s="396"/>
      <c r="IDQ568" s="396"/>
      <c r="IDR568" s="396"/>
      <c r="IDS568" s="396"/>
      <c r="IDT568" s="396"/>
      <c r="IDU568" s="396"/>
      <c r="IDV568" s="396"/>
      <c r="IDW568" s="396"/>
      <c r="IDX568" s="396"/>
      <c r="IDY568" s="396"/>
      <c r="IDZ568" s="396"/>
      <c r="IEA568" s="396"/>
      <c r="IEB568" s="396"/>
      <c r="IEC568" s="396"/>
      <c r="IED568" s="396"/>
      <c r="IEE568" s="396"/>
      <c r="IEF568" s="396"/>
      <c r="IEG568" s="396"/>
      <c r="IEH568" s="396"/>
      <c r="IEI568" s="396"/>
      <c r="IEJ568" s="396"/>
      <c r="IEK568" s="396"/>
      <c r="IEL568" s="396"/>
      <c r="IEM568" s="396"/>
      <c r="IEN568" s="396"/>
      <c r="IEO568" s="396"/>
      <c r="IEP568" s="396"/>
      <c r="IEQ568" s="396"/>
      <c r="IER568" s="396"/>
      <c r="IES568" s="396"/>
      <c r="IET568" s="396"/>
      <c r="IEU568" s="396"/>
      <c r="IEV568" s="396"/>
      <c r="IEW568" s="396"/>
      <c r="IEX568" s="396"/>
      <c r="IEY568" s="396"/>
      <c r="IEZ568" s="396"/>
      <c r="IFA568" s="396"/>
      <c r="IFB568" s="396"/>
      <c r="IFC568" s="396"/>
      <c r="IFD568" s="396"/>
      <c r="IFE568" s="396"/>
      <c r="IFF568" s="396"/>
      <c r="IFG568" s="396"/>
      <c r="IFH568" s="396"/>
      <c r="IFI568" s="396"/>
      <c r="IFJ568" s="396"/>
      <c r="IFK568" s="396"/>
      <c r="IFL568" s="396"/>
      <c r="IFM568" s="396"/>
      <c r="IFN568" s="396"/>
      <c r="IFO568" s="396"/>
      <c r="IFP568" s="396"/>
      <c r="IFQ568" s="396"/>
      <c r="IFR568" s="396"/>
      <c r="IFS568" s="396"/>
      <c r="IFT568" s="396"/>
      <c r="IFU568" s="396"/>
      <c r="IFV568" s="396"/>
      <c r="IFW568" s="396"/>
      <c r="IFX568" s="396"/>
      <c r="IFY568" s="396"/>
      <c r="IFZ568" s="396"/>
      <c r="IGA568" s="396"/>
      <c r="IGB568" s="396"/>
      <c r="IGC568" s="396"/>
      <c r="IGD568" s="396"/>
      <c r="IGE568" s="396"/>
      <c r="IGF568" s="396"/>
      <c r="IGG568" s="396"/>
      <c r="IGH568" s="396"/>
      <c r="IGI568" s="396"/>
      <c r="IGJ568" s="396"/>
      <c r="IGK568" s="396"/>
      <c r="IGL568" s="396"/>
      <c r="IGM568" s="396"/>
      <c r="IGN568" s="396"/>
      <c r="IGO568" s="396"/>
      <c r="IGP568" s="396"/>
      <c r="IGQ568" s="396"/>
      <c r="IGR568" s="396"/>
      <c r="IGS568" s="396"/>
      <c r="IGT568" s="396"/>
      <c r="IGU568" s="396"/>
      <c r="IGV568" s="396"/>
      <c r="IGW568" s="396"/>
      <c r="IGX568" s="396"/>
      <c r="IGY568" s="396"/>
      <c r="IGZ568" s="396"/>
      <c r="IHA568" s="396"/>
      <c r="IHB568" s="396"/>
      <c r="IHC568" s="396"/>
      <c r="IHD568" s="396"/>
      <c r="IHE568" s="396"/>
      <c r="IHF568" s="396"/>
      <c r="IHG568" s="396"/>
      <c r="IHH568" s="396"/>
      <c r="IHI568" s="396"/>
      <c r="IHJ568" s="396"/>
      <c r="IHK568" s="396"/>
      <c r="IHL568" s="396"/>
      <c r="IHM568" s="396"/>
      <c r="IHN568" s="396"/>
      <c r="IHO568" s="396"/>
      <c r="IHP568" s="396"/>
      <c r="IHQ568" s="396"/>
      <c r="IHR568" s="396"/>
      <c r="IHS568" s="396"/>
      <c r="IHT568" s="396"/>
      <c r="IHU568" s="396"/>
      <c r="IHV568" s="396"/>
      <c r="IHW568" s="396"/>
      <c r="IHX568" s="396"/>
      <c r="IHY568" s="396"/>
      <c r="IHZ568" s="396"/>
      <c r="IIA568" s="396"/>
      <c r="IIB568" s="396"/>
      <c r="IIC568" s="396"/>
      <c r="IID568" s="396"/>
      <c r="IIE568" s="396"/>
      <c r="IIF568" s="396"/>
      <c r="IIG568" s="396"/>
      <c r="IIH568" s="396"/>
      <c r="III568" s="396"/>
      <c r="IIJ568" s="396"/>
      <c r="IIK568" s="396"/>
      <c r="IIL568" s="396"/>
      <c r="IIM568" s="396"/>
      <c r="IIN568" s="396"/>
      <c r="IIO568" s="396"/>
      <c r="IIP568" s="396"/>
      <c r="IIQ568" s="396"/>
      <c r="IIR568" s="396"/>
      <c r="IIS568" s="396"/>
      <c r="IIT568" s="396"/>
      <c r="IIU568" s="396"/>
      <c r="IIV568" s="396"/>
      <c r="IIW568" s="396"/>
      <c r="IIX568" s="396"/>
      <c r="IIY568" s="396"/>
      <c r="IIZ568" s="396"/>
      <c r="IJA568" s="396"/>
      <c r="IJB568" s="396"/>
      <c r="IJC568" s="396"/>
      <c r="IJD568" s="396"/>
      <c r="IJE568" s="396"/>
      <c r="IJF568" s="396"/>
      <c r="IJG568" s="396"/>
      <c r="IJH568" s="396"/>
      <c r="IJI568" s="396"/>
      <c r="IJJ568" s="396"/>
      <c r="IJK568" s="396"/>
      <c r="IJL568" s="396"/>
      <c r="IJM568" s="396"/>
      <c r="IJN568" s="396"/>
      <c r="IJO568" s="396"/>
      <c r="IJP568" s="396"/>
      <c r="IJQ568" s="396"/>
      <c r="IJR568" s="396"/>
      <c r="IJS568" s="396"/>
      <c r="IJT568" s="396"/>
      <c r="IJU568" s="396"/>
      <c r="IJV568" s="396"/>
      <c r="IJW568" s="396"/>
      <c r="IJX568" s="396"/>
      <c r="IJY568" s="396"/>
      <c r="IJZ568" s="396"/>
      <c r="IKA568" s="396"/>
      <c r="IKB568" s="396"/>
      <c r="IKC568" s="396"/>
      <c r="IKD568" s="396"/>
      <c r="IKE568" s="396"/>
      <c r="IKF568" s="396"/>
      <c r="IKG568" s="396"/>
      <c r="IKH568" s="396"/>
      <c r="IKI568" s="396"/>
      <c r="IKJ568" s="396"/>
      <c r="IKK568" s="396"/>
      <c r="IKL568" s="396"/>
      <c r="IKM568" s="396"/>
      <c r="IKN568" s="396"/>
      <c r="IKO568" s="396"/>
      <c r="IKP568" s="396"/>
      <c r="IKQ568" s="396"/>
      <c r="IKR568" s="396"/>
      <c r="IKS568" s="396"/>
      <c r="IKT568" s="396"/>
      <c r="IKU568" s="396"/>
      <c r="IKV568" s="396"/>
      <c r="IKW568" s="396"/>
      <c r="IKX568" s="396"/>
      <c r="IKY568" s="396"/>
      <c r="IKZ568" s="396"/>
      <c r="ILA568" s="396"/>
      <c r="ILB568" s="396"/>
      <c r="ILC568" s="396"/>
      <c r="ILD568" s="396"/>
      <c r="ILE568" s="396"/>
      <c r="ILF568" s="396"/>
      <c r="ILG568" s="396"/>
      <c r="ILH568" s="396"/>
      <c r="ILI568" s="396"/>
      <c r="ILJ568" s="396"/>
      <c r="ILK568" s="396"/>
      <c r="ILL568" s="396"/>
      <c r="ILM568" s="396"/>
      <c r="ILN568" s="396"/>
      <c r="ILO568" s="396"/>
      <c r="ILP568" s="396"/>
      <c r="ILQ568" s="396"/>
      <c r="ILR568" s="396"/>
      <c r="ILS568" s="396"/>
      <c r="ILT568" s="396"/>
      <c r="ILU568" s="396"/>
      <c r="ILV568" s="396"/>
      <c r="ILW568" s="396"/>
      <c r="ILX568" s="396"/>
      <c r="ILY568" s="396"/>
      <c r="ILZ568" s="396"/>
      <c r="IMA568" s="396"/>
      <c r="IMB568" s="396"/>
      <c r="IMC568" s="396"/>
      <c r="IMD568" s="396"/>
      <c r="IME568" s="396"/>
      <c r="IMF568" s="396"/>
      <c r="IMG568" s="396"/>
      <c r="IMH568" s="396"/>
      <c r="IMI568" s="396"/>
      <c r="IMJ568" s="396"/>
      <c r="IMK568" s="396"/>
      <c r="IML568" s="396"/>
      <c r="IMM568" s="396"/>
      <c r="IMN568" s="396"/>
      <c r="IMO568" s="396"/>
      <c r="IMP568" s="396"/>
      <c r="IMQ568" s="396"/>
      <c r="IMR568" s="396"/>
      <c r="IMS568" s="396"/>
      <c r="IMT568" s="396"/>
      <c r="IMU568" s="396"/>
      <c r="IMV568" s="396"/>
      <c r="IMW568" s="396"/>
      <c r="IMX568" s="396"/>
      <c r="IMY568" s="396"/>
      <c r="IMZ568" s="396"/>
      <c r="INA568" s="396"/>
      <c r="INB568" s="396"/>
      <c r="INC568" s="396"/>
      <c r="IND568" s="396"/>
      <c r="INE568" s="396"/>
      <c r="INF568" s="396"/>
      <c r="ING568" s="396"/>
      <c r="INH568" s="396"/>
      <c r="INI568" s="396"/>
      <c r="INJ568" s="396"/>
      <c r="INK568" s="396"/>
      <c r="INL568" s="396"/>
      <c r="INM568" s="396"/>
      <c r="INN568" s="396"/>
      <c r="INO568" s="396"/>
      <c r="INP568" s="396"/>
      <c r="INQ568" s="396"/>
      <c r="INR568" s="396"/>
      <c r="INS568" s="396"/>
      <c r="INT568" s="396"/>
      <c r="INU568" s="396"/>
      <c r="INV568" s="396"/>
      <c r="INW568" s="396"/>
      <c r="INX568" s="396"/>
      <c r="INY568" s="396"/>
      <c r="INZ568" s="396"/>
      <c r="IOA568" s="396"/>
      <c r="IOB568" s="396"/>
      <c r="IOC568" s="396"/>
      <c r="IOD568" s="396"/>
      <c r="IOE568" s="396"/>
      <c r="IOF568" s="396"/>
      <c r="IOG568" s="396"/>
      <c r="IOH568" s="396"/>
      <c r="IOI568" s="396"/>
      <c r="IOJ568" s="396"/>
      <c r="IOK568" s="396"/>
      <c r="IOL568" s="396"/>
      <c r="IOM568" s="396"/>
      <c r="ION568" s="396"/>
      <c r="IOO568" s="396"/>
      <c r="IOP568" s="396"/>
      <c r="IOQ568" s="396"/>
      <c r="IOR568" s="396"/>
      <c r="IOS568" s="396"/>
      <c r="IOT568" s="396"/>
      <c r="IOU568" s="396"/>
      <c r="IOV568" s="396"/>
      <c r="IOW568" s="396"/>
      <c r="IOX568" s="396"/>
      <c r="IOY568" s="396"/>
      <c r="IOZ568" s="396"/>
      <c r="IPA568" s="396"/>
      <c r="IPB568" s="396"/>
      <c r="IPC568" s="396"/>
      <c r="IPD568" s="396"/>
      <c r="IPE568" s="396"/>
      <c r="IPF568" s="396"/>
      <c r="IPG568" s="396"/>
      <c r="IPH568" s="396"/>
      <c r="IPI568" s="396"/>
      <c r="IPJ568" s="396"/>
      <c r="IPK568" s="396"/>
      <c r="IPL568" s="396"/>
      <c r="IPM568" s="396"/>
      <c r="IPN568" s="396"/>
      <c r="IPO568" s="396"/>
      <c r="IPP568" s="396"/>
      <c r="IPQ568" s="396"/>
      <c r="IPR568" s="396"/>
      <c r="IPS568" s="396"/>
      <c r="IPT568" s="396"/>
      <c r="IPU568" s="396"/>
      <c r="IPV568" s="396"/>
      <c r="IPW568" s="396"/>
      <c r="IPX568" s="396"/>
      <c r="IPY568" s="396"/>
      <c r="IPZ568" s="396"/>
      <c r="IQA568" s="396"/>
      <c r="IQB568" s="396"/>
      <c r="IQC568" s="396"/>
      <c r="IQD568" s="396"/>
      <c r="IQE568" s="396"/>
      <c r="IQF568" s="396"/>
      <c r="IQG568" s="396"/>
      <c r="IQH568" s="396"/>
      <c r="IQI568" s="396"/>
      <c r="IQJ568" s="396"/>
      <c r="IQK568" s="396"/>
      <c r="IQL568" s="396"/>
      <c r="IQM568" s="396"/>
      <c r="IQN568" s="396"/>
      <c r="IQO568" s="396"/>
      <c r="IQP568" s="396"/>
      <c r="IQQ568" s="396"/>
      <c r="IQR568" s="396"/>
      <c r="IQS568" s="396"/>
      <c r="IQT568" s="396"/>
      <c r="IQU568" s="396"/>
      <c r="IQV568" s="396"/>
      <c r="IQW568" s="396"/>
      <c r="IQX568" s="396"/>
      <c r="IQY568" s="396"/>
      <c r="IQZ568" s="396"/>
      <c r="IRA568" s="396"/>
      <c r="IRB568" s="396"/>
      <c r="IRC568" s="396"/>
      <c r="IRD568" s="396"/>
      <c r="IRE568" s="396"/>
      <c r="IRF568" s="396"/>
      <c r="IRG568" s="396"/>
      <c r="IRH568" s="396"/>
      <c r="IRI568" s="396"/>
      <c r="IRJ568" s="396"/>
      <c r="IRK568" s="396"/>
      <c r="IRL568" s="396"/>
      <c r="IRM568" s="396"/>
      <c r="IRN568" s="396"/>
      <c r="IRO568" s="396"/>
      <c r="IRP568" s="396"/>
      <c r="IRQ568" s="396"/>
      <c r="IRR568" s="396"/>
      <c r="IRS568" s="396"/>
      <c r="IRT568" s="396"/>
      <c r="IRU568" s="396"/>
      <c r="IRV568" s="396"/>
      <c r="IRW568" s="396"/>
      <c r="IRX568" s="396"/>
      <c r="IRY568" s="396"/>
      <c r="IRZ568" s="396"/>
      <c r="ISA568" s="396"/>
      <c r="ISB568" s="396"/>
      <c r="ISC568" s="396"/>
      <c r="ISD568" s="396"/>
      <c r="ISE568" s="396"/>
      <c r="ISF568" s="396"/>
      <c r="ISG568" s="396"/>
      <c r="ISH568" s="396"/>
      <c r="ISI568" s="396"/>
      <c r="ISJ568" s="396"/>
      <c r="ISK568" s="396"/>
      <c r="ISL568" s="396"/>
      <c r="ISM568" s="396"/>
      <c r="ISN568" s="396"/>
      <c r="ISO568" s="396"/>
      <c r="ISP568" s="396"/>
      <c r="ISQ568" s="396"/>
      <c r="ISR568" s="396"/>
      <c r="ISS568" s="396"/>
      <c r="IST568" s="396"/>
      <c r="ISU568" s="396"/>
      <c r="ISV568" s="396"/>
      <c r="ISW568" s="396"/>
      <c r="ISX568" s="396"/>
      <c r="ISY568" s="396"/>
      <c r="ISZ568" s="396"/>
      <c r="ITA568" s="396"/>
      <c r="ITB568" s="396"/>
      <c r="ITC568" s="396"/>
      <c r="ITD568" s="396"/>
      <c r="ITE568" s="396"/>
      <c r="ITF568" s="396"/>
      <c r="ITG568" s="396"/>
      <c r="ITH568" s="396"/>
      <c r="ITI568" s="396"/>
      <c r="ITJ568" s="396"/>
      <c r="ITK568" s="396"/>
      <c r="ITL568" s="396"/>
      <c r="ITM568" s="396"/>
      <c r="ITN568" s="396"/>
      <c r="ITO568" s="396"/>
      <c r="ITP568" s="396"/>
      <c r="ITQ568" s="396"/>
      <c r="ITR568" s="396"/>
      <c r="ITS568" s="396"/>
      <c r="ITT568" s="396"/>
      <c r="ITU568" s="396"/>
      <c r="ITV568" s="396"/>
      <c r="ITW568" s="396"/>
      <c r="ITX568" s="396"/>
      <c r="ITY568" s="396"/>
      <c r="ITZ568" s="396"/>
      <c r="IUA568" s="396"/>
      <c r="IUB568" s="396"/>
      <c r="IUC568" s="396"/>
      <c r="IUD568" s="396"/>
      <c r="IUE568" s="396"/>
      <c r="IUF568" s="396"/>
      <c r="IUG568" s="396"/>
      <c r="IUH568" s="396"/>
      <c r="IUI568" s="396"/>
      <c r="IUJ568" s="396"/>
      <c r="IUK568" s="396"/>
      <c r="IUL568" s="396"/>
      <c r="IUM568" s="396"/>
      <c r="IUN568" s="396"/>
      <c r="IUO568" s="396"/>
      <c r="IUP568" s="396"/>
      <c r="IUQ568" s="396"/>
      <c r="IUR568" s="396"/>
      <c r="IUS568" s="396"/>
      <c r="IUT568" s="396"/>
      <c r="IUU568" s="396"/>
      <c r="IUV568" s="396"/>
      <c r="IUW568" s="396"/>
      <c r="IUX568" s="396"/>
      <c r="IUY568" s="396"/>
      <c r="IUZ568" s="396"/>
      <c r="IVA568" s="396"/>
      <c r="IVB568" s="396"/>
      <c r="IVC568" s="396"/>
      <c r="IVD568" s="396"/>
      <c r="IVE568" s="396"/>
      <c r="IVF568" s="396"/>
      <c r="IVG568" s="396"/>
      <c r="IVH568" s="396"/>
      <c r="IVI568" s="396"/>
      <c r="IVJ568" s="396"/>
      <c r="IVK568" s="396"/>
      <c r="IVL568" s="396"/>
      <c r="IVM568" s="396"/>
      <c r="IVN568" s="396"/>
      <c r="IVO568" s="396"/>
      <c r="IVP568" s="396"/>
      <c r="IVQ568" s="396"/>
      <c r="IVR568" s="396"/>
      <c r="IVS568" s="396"/>
      <c r="IVT568" s="396"/>
      <c r="IVU568" s="396"/>
      <c r="IVV568" s="396"/>
      <c r="IVW568" s="396"/>
      <c r="IVX568" s="396"/>
      <c r="IVY568" s="396"/>
      <c r="IVZ568" s="396"/>
      <c r="IWA568" s="396"/>
      <c r="IWB568" s="396"/>
      <c r="IWC568" s="396"/>
      <c r="IWD568" s="396"/>
      <c r="IWE568" s="396"/>
      <c r="IWF568" s="396"/>
      <c r="IWG568" s="396"/>
      <c r="IWH568" s="396"/>
      <c r="IWI568" s="396"/>
      <c r="IWJ568" s="396"/>
      <c r="IWK568" s="396"/>
      <c r="IWL568" s="396"/>
      <c r="IWM568" s="396"/>
      <c r="IWN568" s="396"/>
      <c r="IWO568" s="396"/>
      <c r="IWP568" s="396"/>
      <c r="IWQ568" s="396"/>
      <c r="IWR568" s="396"/>
      <c r="IWS568" s="396"/>
      <c r="IWT568" s="396"/>
      <c r="IWU568" s="396"/>
      <c r="IWV568" s="396"/>
      <c r="IWW568" s="396"/>
      <c r="IWX568" s="396"/>
      <c r="IWY568" s="396"/>
      <c r="IWZ568" s="396"/>
      <c r="IXA568" s="396"/>
      <c r="IXB568" s="396"/>
      <c r="IXC568" s="396"/>
      <c r="IXD568" s="396"/>
      <c r="IXE568" s="396"/>
      <c r="IXF568" s="396"/>
      <c r="IXG568" s="396"/>
      <c r="IXH568" s="396"/>
      <c r="IXI568" s="396"/>
      <c r="IXJ568" s="396"/>
      <c r="IXK568" s="396"/>
      <c r="IXL568" s="396"/>
      <c r="IXM568" s="396"/>
      <c r="IXN568" s="396"/>
      <c r="IXO568" s="396"/>
      <c r="IXP568" s="396"/>
      <c r="IXQ568" s="396"/>
      <c r="IXR568" s="396"/>
      <c r="IXS568" s="396"/>
      <c r="IXT568" s="396"/>
      <c r="IXU568" s="396"/>
      <c r="IXV568" s="396"/>
      <c r="IXW568" s="396"/>
      <c r="IXX568" s="396"/>
      <c r="IXY568" s="396"/>
      <c r="IXZ568" s="396"/>
      <c r="IYA568" s="396"/>
      <c r="IYB568" s="396"/>
      <c r="IYC568" s="396"/>
      <c r="IYD568" s="396"/>
      <c r="IYE568" s="396"/>
      <c r="IYF568" s="396"/>
      <c r="IYG568" s="396"/>
      <c r="IYH568" s="396"/>
      <c r="IYI568" s="396"/>
      <c r="IYJ568" s="396"/>
      <c r="IYK568" s="396"/>
      <c r="IYL568" s="396"/>
      <c r="IYM568" s="396"/>
      <c r="IYN568" s="396"/>
      <c r="IYO568" s="396"/>
      <c r="IYP568" s="396"/>
      <c r="IYQ568" s="396"/>
      <c r="IYR568" s="396"/>
      <c r="IYS568" s="396"/>
      <c r="IYT568" s="396"/>
      <c r="IYU568" s="396"/>
      <c r="IYV568" s="396"/>
      <c r="IYW568" s="396"/>
      <c r="IYX568" s="396"/>
      <c r="IYY568" s="396"/>
      <c r="IYZ568" s="396"/>
      <c r="IZA568" s="396"/>
      <c r="IZB568" s="396"/>
      <c r="IZC568" s="396"/>
      <c r="IZD568" s="396"/>
      <c r="IZE568" s="396"/>
      <c r="IZF568" s="396"/>
      <c r="IZG568" s="396"/>
      <c r="IZH568" s="396"/>
      <c r="IZI568" s="396"/>
      <c r="IZJ568" s="396"/>
      <c r="IZK568" s="396"/>
      <c r="IZL568" s="396"/>
      <c r="IZM568" s="396"/>
      <c r="IZN568" s="396"/>
      <c r="IZO568" s="396"/>
      <c r="IZP568" s="396"/>
      <c r="IZQ568" s="396"/>
      <c r="IZR568" s="396"/>
      <c r="IZS568" s="396"/>
      <c r="IZT568" s="396"/>
      <c r="IZU568" s="396"/>
      <c r="IZV568" s="396"/>
      <c r="IZW568" s="396"/>
      <c r="IZX568" s="396"/>
      <c r="IZY568" s="396"/>
      <c r="IZZ568" s="396"/>
      <c r="JAA568" s="396"/>
      <c r="JAB568" s="396"/>
      <c r="JAC568" s="396"/>
      <c r="JAD568" s="396"/>
      <c r="JAE568" s="396"/>
      <c r="JAF568" s="396"/>
      <c r="JAG568" s="396"/>
      <c r="JAH568" s="396"/>
      <c r="JAI568" s="396"/>
      <c r="JAJ568" s="396"/>
      <c r="JAK568" s="396"/>
      <c r="JAL568" s="396"/>
      <c r="JAM568" s="396"/>
      <c r="JAN568" s="396"/>
      <c r="JAO568" s="396"/>
      <c r="JAP568" s="396"/>
      <c r="JAQ568" s="396"/>
      <c r="JAR568" s="396"/>
      <c r="JAS568" s="396"/>
      <c r="JAT568" s="396"/>
      <c r="JAU568" s="396"/>
      <c r="JAV568" s="396"/>
      <c r="JAW568" s="396"/>
      <c r="JAX568" s="396"/>
      <c r="JAY568" s="396"/>
      <c r="JAZ568" s="396"/>
      <c r="JBA568" s="396"/>
      <c r="JBB568" s="396"/>
      <c r="JBC568" s="396"/>
      <c r="JBD568" s="396"/>
      <c r="JBE568" s="396"/>
      <c r="JBF568" s="396"/>
      <c r="JBG568" s="396"/>
      <c r="JBH568" s="396"/>
      <c r="JBI568" s="396"/>
      <c r="JBJ568" s="396"/>
      <c r="JBK568" s="396"/>
      <c r="JBL568" s="396"/>
      <c r="JBM568" s="396"/>
      <c r="JBN568" s="396"/>
      <c r="JBO568" s="396"/>
      <c r="JBP568" s="396"/>
      <c r="JBQ568" s="396"/>
      <c r="JBR568" s="396"/>
      <c r="JBS568" s="396"/>
      <c r="JBT568" s="396"/>
      <c r="JBU568" s="396"/>
      <c r="JBV568" s="396"/>
      <c r="JBW568" s="396"/>
      <c r="JBX568" s="396"/>
      <c r="JBY568" s="396"/>
      <c r="JBZ568" s="396"/>
      <c r="JCA568" s="396"/>
      <c r="JCB568" s="396"/>
      <c r="JCC568" s="396"/>
      <c r="JCD568" s="396"/>
      <c r="JCE568" s="396"/>
      <c r="JCF568" s="396"/>
      <c r="JCG568" s="396"/>
      <c r="JCH568" s="396"/>
      <c r="JCI568" s="396"/>
      <c r="JCJ568" s="396"/>
      <c r="JCK568" s="396"/>
      <c r="JCL568" s="396"/>
      <c r="JCM568" s="396"/>
      <c r="JCN568" s="396"/>
      <c r="JCO568" s="396"/>
      <c r="JCP568" s="396"/>
      <c r="JCQ568" s="396"/>
      <c r="JCR568" s="396"/>
      <c r="JCS568" s="396"/>
      <c r="JCT568" s="396"/>
      <c r="JCU568" s="396"/>
      <c r="JCV568" s="396"/>
      <c r="JCW568" s="396"/>
      <c r="JCX568" s="396"/>
      <c r="JCY568" s="396"/>
      <c r="JCZ568" s="396"/>
      <c r="JDA568" s="396"/>
      <c r="JDB568" s="396"/>
      <c r="JDC568" s="396"/>
      <c r="JDD568" s="396"/>
      <c r="JDE568" s="396"/>
      <c r="JDF568" s="396"/>
      <c r="JDG568" s="396"/>
      <c r="JDH568" s="396"/>
      <c r="JDI568" s="396"/>
      <c r="JDJ568" s="396"/>
      <c r="JDK568" s="396"/>
      <c r="JDL568" s="396"/>
      <c r="JDM568" s="396"/>
      <c r="JDN568" s="396"/>
      <c r="JDO568" s="396"/>
      <c r="JDP568" s="396"/>
      <c r="JDQ568" s="396"/>
      <c r="JDR568" s="396"/>
      <c r="JDS568" s="396"/>
      <c r="JDT568" s="396"/>
      <c r="JDU568" s="396"/>
      <c r="JDV568" s="396"/>
      <c r="JDW568" s="396"/>
      <c r="JDX568" s="396"/>
      <c r="JDY568" s="396"/>
      <c r="JDZ568" s="396"/>
      <c r="JEA568" s="396"/>
      <c r="JEB568" s="396"/>
      <c r="JEC568" s="396"/>
      <c r="JED568" s="396"/>
      <c r="JEE568" s="396"/>
      <c r="JEF568" s="396"/>
      <c r="JEG568" s="396"/>
      <c r="JEH568" s="396"/>
      <c r="JEI568" s="396"/>
      <c r="JEJ568" s="396"/>
      <c r="JEK568" s="396"/>
      <c r="JEL568" s="396"/>
      <c r="JEM568" s="396"/>
      <c r="JEN568" s="396"/>
      <c r="JEO568" s="396"/>
      <c r="JEP568" s="396"/>
      <c r="JEQ568" s="396"/>
      <c r="JER568" s="396"/>
      <c r="JES568" s="396"/>
      <c r="JET568" s="396"/>
      <c r="JEU568" s="396"/>
      <c r="JEV568" s="396"/>
      <c r="JEW568" s="396"/>
      <c r="JEX568" s="396"/>
      <c r="JEY568" s="396"/>
      <c r="JEZ568" s="396"/>
      <c r="JFA568" s="396"/>
      <c r="JFB568" s="396"/>
      <c r="JFC568" s="396"/>
      <c r="JFD568" s="396"/>
      <c r="JFE568" s="396"/>
      <c r="JFF568" s="396"/>
      <c r="JFG568" s="396"/>
      <c r="JFH568" s="396"/>
      <c r="JFI568" s="396"/>
      <c r="JFJ568" s="396"/>
      <c r="JFK568" s="396"/>
      <c r="JFL568" s="396"/>
      <c r="JFM568" s="396"/>
      <c r="JFN568" s="396"/>
      <c r="JFO568" s="396"/>
      <c r="JFP568" s="396"/>
      <c r="JFQ568" s="396"/>
      <c r="JFR568" s="396"/>
      <c r="JFS568" s="396"/>
      <c r="JFT568" s="396"/>
      <c r="JFU568" s="396"/>
      <c r="JFV568" s="396"/>
      <c r="JFW568" s="396"/>
      <c r="JFX568" s="396"/>
      <c r="JFY568" s="396"/>
      <c r="JFZ568" s="396"/>
      <c r="JGA568" s="396"/>
      <c r="JGB568" s="396"/>
      <c r="JGC568" s="396"/>
      <c r="JGD568" s="396"/>
      <c r="JGE568" s="396"/>
      <c r="JGF568" s="396"/>
      <c r="JGG568" s="396"/>
      <c r="JGH568" s="396"/>
      <c r="JGI568" s="396"/>
      <c r="JGJ568" s="396"/>
      <c r="JGK568" s="396"/>
      <c r="JGL568" s="396"/>
      <c r="JGM568" s="396"/>
      <c r="JGN568" s="396"/>
      <c r="JGO568" s="396"/>
      <c r="JGP568" s="396"/>
      <c r="JGQ568" s="396"/>
      <c r="JGR568" s="396"/>
      <c r="JGS568" s="396"/>
      <c r="JGT568" s="396"/>
      <c r="JGU568" s="396"/>
      <c r="JGV568" s="396"/>
      <c r="JGW568" s="396"/>
      <c r="JGX568" s="396"/>
      <c r="JGY568" s="396"/>
      <c r="JGZ568" s="396"/>
      <c r="JHA568" s="396"/>
      <c r="JHB568" s="396"/>
      <c r="JHC568" s="396"/>
      <c r="JHD568" s="396"/>
      <c r="JHE568" s="396"/>
      <c r="JHF568" s="396"/>
      <c r="JHG568" s="396"/>
      <c r="JHH568" s="396"/>
      <c r="JHI568" s="396"/>
      <c r="JHJ568" s="396"/>
      <c r="JHK568" s="396"/>
      <c r="JHL568" s="396"/>
      <c r="JHM568" s="396"/>
      <c r="JHN568" s="396"/>
      <c r="JHO568" s="396"/>
      <c r="JHP568" s="396"/>
      <c r="JHQ568" s="396"/>
      <c r="JHR568" s="396"/>
      <c r="JHS568" s="396"/>
      <c r="JHT568" s="396"/>
      <c r="JHU568" s="396"/>
      <c r="JHV568" s="396"/>
      <c r="JHW568" s="396"/>
      <c r="JHX568" s="396"/>
      <c r="JHY568" s="396"/>
      <c r="JHZ568" s="396"/>
      <c r="JIA568" s="396"/>
      <c r="JIB568" s="396"/>
      <c r="JIC568" s="396"/>
      <c r="JID568" s="396"/>
      <c r="JIE568" s="396"/>
      <c r="JIF568" s="396"/>
      <c r="JIG568" s="396"/>
      <c r="JIH568" s="396"/>
      <c r="JII568" s="396"/>
      <c r="JIJ568" s="396"/>
      <c r="JIK568" s="396"/>
      <c r="JIL568" s="396"/>
      <c r="JIM568" s="396"/>
      <c r="JIN568" s="396"/>
      <c r="JIO568" s="396"/>
      <c r="JIP568" s="396"/>
      <c r="JIQ568" s="396"/>
      <c r="JIR568" s="396"/>
      <c r="JIS568" s="396"/>
      <c r="JIT568" s="396"/>
      <c r="JIU568" s="396"/>
      <c r="JIV568" s="396"/>
      <c r="JIW568" s="396"/>
      <c r="JIX568" s="396"/>
      <c r="JIY568" s="396"/>
      <c r="JIZ568" s="396"/>
      <c r="JJA568" s="396"/>
      <c r="JJB568" s="396"/>
      <c r="JJC568" s="396"/>
      <c r="JJD568" s="396"/>
      <c r="JJE568" s="396"/>
      <c r="JJF568" s="396"/>
      <c r="JJG568" s="396"/>
      <c r="JJH568" s="396"/>
      <c r="JJI568" s="396"/>
      <c r="JJJ568" s="396"/>
      <c r="JJK568" s="396"/>
      <c r="JJL568" s="396"/>
      <c r="JJM568" s="396"/>
      <c r="JJN568" s="396"/>
      <c r="JJO568" s="396"/>
      <c r="JJP568" s="396"/>
      <c r="JJQ568" s="396"/>
      <c r="JJR568" s="396"/>
      <c r="JJS568" s="396"/>
      <c r="JJT568" s="396"/>
      <c r="JJU568" s="396"/>
      <c r="JJV568" s="396"/>
      <c r="JJW568" s="396"/>
      <c r="JJX568" s="396"/>
      <c r="JJY568" s="396"/>
      <c r="JJZ568" s="396"/>
      <c r="JKA568" s="396"/>
      <c r="JKB568" s="396"/>
      <c r="JKC568" s="396"/>
      <c r="JKD568" s="396"/>
      <c r="JKE568" s="396"/>
      <c r="JKF568" s="396"/>
      <c r="JKG568" s="396"/>
      <c r="JKH568" s="396"/>
      <c r="JKI568" s="396"/>
      <c r="JKJ568" s="396"/>
      <c r="JKK568" s="396"/>
      <c r="JKL568" s="396"/>
      <c r="JKM568" s="396"/>
      <c r="JKN568" s="396"/>
      <c r="JKO568" s="396"/>
      <c r="JKP568" s="396"/>
      <c r="JKQ568" s="396"/>
      <c r="JKR568" s="396"/>
      <c r="JKS568" s="396"/>
      <c r="JKT568" s="396"/>
      <c r="JKU568" s="396"/>
      <c r="JKV568" s="396"/>
      <c r="JKW568" s="396"/>
      <c r="JKX568" s="396"/>
      <c r="JKY568" s="396"/>
      <c r="JKZ568" s="396"/>
      <c r="JLA568" s="396"/>
      <c r="JLB568" s="396"/>
      <c r="JLC568" s="396"/>
      <c r="JLD568" s="396"/>
      <c r="JLE568" s="396"/>
      <c r="JLF568" s="396"/>
      <c r="JLG568" s="396"/>
      <c r="JLH568" s="396"/>
      <c r="JLI568" s="396"/>
      <c r="JLJ568" s="396"/>
      <c r="JLK568" s="396"/>
      <c r="JLL568" s="396"/>
      <c r="JLM568" s="396"/>
      <c r="JLN568" s="396"/>
      <c r="JLO568" s="396"/>
      <c r="JLP568" s="396"/>
      <c r="JLQ568" s="396"/>
      <c r="JLR568" s="396"/>
      <c r="JLS568" s="396"/>
      <c r="JLT568" s="396"/>
      <c r="JLU568" s="396"/>
      <c r="JLV568" s="396"/>
      <c r="JLW568" s="396"/>
      <c r="JLX568" s="396"/>
      <c r="JLY568" s="396"/>
      <c r="JLZ568" s="396"/>
      <c r="JMA568" s="396"/>
      <c r="JMB568" s="396"/>
      <c r="JMC568" s="396"/>
      <c r="JMD568" s="396"/>
      <c r="JME568" s="396"/>
      <c r="JMF568" s="396"/>
      <c r="JMG568" s="396"/>
      <c r="JMH568" s="396"/>
      <c r="JMI568" s="396"/>
      <c r="JMJ568" s="396"/>
      <c r="JMK568" s="396"/>
      <c r="JML568" s="396"/>
      <c r="JMM568" s="396"/>
      <c r="JMN568" s="396"/>
      <c r="JMO568" s="396"/>
      <c r="JMP568" s="396"/>
      <c r="JMQ568" s="396"/>
      <c r="JMR568" s="396"/>
      <c r="JMS568" s="396"/>
      <c r="JMT568" s="396"/>
      <c r="JMU568" s="396"/>
      <c r="JMV568" s="396"/>
      <c r="JMW568" s="396"/>
      <c r="JMX568" s="396"/>
      <c r="JMY568" s="396"/>
      <c r="JMZ568" s="396"/>
      <c r="JNA568" s="396"/>
      <c r="JNB568" s="396"/>
      <c r="JNC568" s="396"/>
      <c r="JND568" s="396"/>
      <c r="JNE568" s="396"/>
      <c r="JNF568" s="396"/>
      <c r="JNG568" s="396"/>
      <c r="JNH568" s="396"/>
      <c r="JNI568" s="396"/>
      <c r="JNJ568" s="396"/>
      <c r="JNK568" s="396"/>
      <c r="JNL568" s="396"/>
      <c r="JNM568" s="396"/>
      <c r="JNN568" s="396"/>
      <c r="JNO568" s="396"/>
      <c r="JNP568" s="396"/>
      <c r="JNQ568" s="396"/>
      <c r="JNR568" s="396"/>
      <c r="JNS568" s="396"/>
      <c r="JNT568" s="396"/>
      <c r="JNU568" s="396"/>
      <c r="JNV568" s="396"/>
      <c r="JNW568" s="396"/>
      <c r="JNX568" s="396"/>
      <c r="JNY568" s="396"/>
      <c r="JNZ568" s="396"/>
      <c r="JOA568" s="396"/>
      <c r="JOB568" s="396"/>
      <c r="JOC568" s="396"/>
      <c r="JOD568" s="396"/>
      <c r="JOE568" s="396"/>
      <c r="JOF568" s="396"/>
      <c r="JOG568" s="396"/>
      <c r="JOH568" s="396"/>
      <c r="JOI568" s="396"/>
      <c r="JOJ568" s="396"/>
      <c r="JOK568" s="396"/>
      <c r="JOL568" s="396"/>
      <c r="JOM568" s="396"/>
      <c r="JON568" s="396"/>
      <c r="JOO568" s="396"/>
      <c r="JOP568" s="396"/>
      <c r="JOQ568" s="396"/>
      <c r="JOR568" s="396"/>
      <c r="JOS568" s="396"/>
      <c r="JOT568" s="396"/>
      <c r="JOU568" s="396"/>
      <c r="JOV568" s="396"/>
      <c r="JOW568" s="396"/>
      <c r="JOX568" s="396"/>
      <c r="JOY568" s="396"/>
      <c r="JOZ568" s="396"/>
      <c r="JPA568" s="396"/>
      <c r="JPB568" s="396"/>
      <c r="JPC568" s="396"/>
      <c r="JPD568" s="396"/>
      <c r="JPE568" s="396"/>
      <c r="JPF568" s="396"/>
      <c r="JPG568" s="396"/>
      <c r="JPH568" s="396"/>
      <c r="JPI568" s="396"/>
      <c r="JPJ568" s="396"/>
      <c r="JPK568" s="396"/>
      <c r="JPL568" s="396"/>
      <c r="JPM568" s="396"/>
      <c r="JPN568" s="396"/>
      <c r="JPO568" s="396"/>
      <c r="JPP568" s="396"/>
      <c r="JPQ568" s="396"/>
      <c r="JPR568" s="396"/>
      <c r="JPS568" s="396"/>
      <c r="JPT568" s="396"/>
      <c r="JPU568" s="396"/>
      <c r="JPV568" s="396"/>
      <c r="JPW568" s="396"/>
      <c r="JPX568" s="396"/>
      <c r="JPY568" s="396"/>
      <c r="JPZ568" s="396"/>
      <c r="JQA568" s="396"/>
      <c r="JQB568" s="396"/>
      <c r="JQC568" s="396"/>
      <c r="JQD568" s="396"/>
      <c r="JQE568" s="396"/>
      <c r="JQF568" s="396"/>
      <c r="JQG568" s="396"/>
      <c r="JQH568" s="396"/>
      <c r="JQI568" s="396"/>
      <c r="JQJ568" s="396"/>
      <c r="JQK568" s="396"/>
      <c r="JQL568" s="396"/>
      <c r="JQM568" s="396"/>
      <c r="JQN568" s="396"/>
      <c r="JQO568" s="396"/>
      <c r="JQP568" s="396"/>
      <c r="JQQ568" s="396"/>
      <c r="JQR568" s="396"/>
      <c r="JQS568" s="396"/>
      <c r="JQT568" s="396"/>
      <c r="JQU568" s="396"/>
      <c r="JQV568" s="396"/>
      <c r="JQW568" s="396"/>
      <c r="JQX568" s="396"/>
      <c r="JQY568" s="396"/>
      <c r="JQZ568" s="396"/>
      <c r="JRA568" s="396"/>
      <c r="JRB568" s="396"/>
      <c r="JRC568" s="396"/>
      <c r="JRD568" s="396"/>
      <c r="JRE568" s="396"/>
      <c r="JRF568" s="396"/>
      <c r="JRG568" s="396"/>
      <c r="JRH568" s="396"/>
      <c r="JRI568" s="396"/>
      <c r="JRJ568" s="396"/>
      <c r="JRK568" s="396"/>
      <c r="JRL568" s="396"/>
      <c r="JRM568" s="396"/>
      <c r="JRN568" s="396"/>
      <c r="JRO568" s="396"/>
      <c r="JRP568" s="396"/>
      <c r="JRQ568" s="396"/>
      <c r="JRR568" s="396"/>
      <c r="JRS568" s="396"/>
      <c r="JRT568" s="396"/>
      <c r="JRU568" s="396"/>
      <c r="JRV568" s="396"/>
      <c r="JRW568" s="396"/>
      <c r="JRX568" s="396"/>
      <c r="JRY568" s="396"/>
      <c r="JRZ568" s="396"/>
      <c r="JSA568" s="396"/>
      <c r="JSB568" s="396"/>
      <c r="JSC568" s="396"/>
      <c r="JSD568" s="396"/>
      <c r="JSE568" s="396"/>
      <c r="JSF568" s="396"/>
      <c r="JSG568" s="396"/>
      <c r="JSH568" s="396"/>
      <c r="JSI568" s="396"/>
      <c r="JSJ568" s="396"/>
      <c r="JSK568" s="396"/>
      <c r="JSL568" s="396"/>
      <c r="JSM568" s="396"/>
      <c r="JSN568" s="396"/>
      <c r="JSO568" s="396"/>
      <c r="JSP568" s="396"/>
      <c r="JSQ568" s="396"/>
      <c r="JSR568" s="396"/>
      <c r="JSS568" s="396"/>
      <c r="JST568" s="396"/>
      <c r="JSU568" s="396"/>
      <c r="JSV568" s="396"/>
      <c r="JSW568" s="396"/>
      <c r="JSX568" s="396"/>
      <c r="JSY568" s="396"/>
      <c r="JSZ568" s="396"/>
      <c r="JTA568" s="396"/>
      <c r="JTB568" s="396"/>
      <c r="JTC568" s="396"/>
      <c r="JTD568" s="396"/>
      <c r="JTE568" s="396"/>
      <c r="JTF568" s="396"/>
      <c r="JTG568" s="396"/>
      <c r="JTH568" s="396"/>
      <c r="JTI568" s="396"/>
      <c r="JTJ568" s="396"/>
      <c r="JTK568" s="396"/>
      <c r="JTL568" s="396"/>
      <c r="JTM568" s="396"/>
      <c r="JTN568" s="396"/>
      <c r="JTO568" s="396"/>
      <c r="JTP568" s="396"/>
      <c r="JTQ568" s="396"/>
      <c r="JTR568" s="396"/>
      <c r="JTS568" s="396"/>
      <c r="JTT568" s="396"/>
      <c r="JTU568" s="396"/>
      <c r="JTV568" s="396"/>
      <c r="JTW568" s="396"/>
      <c r="JTX568" s="396"/>
      <c r="JTY568" s="396"/>
      <c r="JTZ568" s="396"/>
      <c r="JUA568" s="396"/>
      <c r="JUB568" s="396"/>
      <c r="JUC568" s="396"/>
      <c r="JUD568" s="396"/>
      <c r="JUE568" s="396"/>
      <c r="JUF568" s="396"/>
      <c r="JUG568" s="396"/>
      <c r="JUH568" s="396"/>
      <c r="JUI568" s="396"/>
      <c r="JUJ568" s="396"/>
      <c r="JUK568" s="396"/>
      <c r="JUL568" s="396"/>
      <c r="JUM568" s="396"/>
      <c r="JUN568" s="396"/>
      <c r="JUO568" s="396"/>
      <c r="JUP568" s="396"/>
      <c r="JUQ568" s="396"/>
      <c r="JUR568" s="396"/>
      <c r="JUS568" s="396"/>
      <c r="JUT568" s="396"/>
      <c r="JUU568" s="396"/>
      <c r="JUV568" s="396"/>
      <c r="JUW568" s="396"/>
      <c r="JUX568" s="396"/>
      <c r="JUY568" s="396"/>
      <c r="JUZ568" s="396"/>
      <c r="JVA568" s="396"/>
      <c r="JVB568" s="396"/>
      <c r="JVC568" s="396"/>
      <c r="JVD568" s="396"/>
      <c r="JVE568" s="396"/>
      <c r="JVF568" s="396"/>
      <c r="JVG568" s="396"/>
      <c r="JVH568" s="396"/>
      <c r="JVI568" s="396"/>
      <c r="JVJ568" s="396"/>
      <c r="JVK568" s="396"/>
      <c r="JVL568" s="396"/>
      <c r="JVM568" s="396"/>
      <c r="JVN568" s="396"/>
      <c r="JVO568" s="396"/>
      <c r="JVP568" s="396"/>
      <c r="JVQ568" s="396"/>
      <c r="JVR568" s="396"/>
      <c r="JVS568" s="396"/>
      <c r="JVT568" s="396"/>
      <c r="JVU568" s="396"/>
      <c r="JVV568" s="396"/>
      <c r="JVW568" s="396"/>
      <c r="JVX568" s="396"/>
      <c r="JVY568" s="396"/>
      <c r="JVZ568" s="396"/>
      <c r="JWA568" s="396"/>
      <c r="JWB568" s="396"/>
      <c r="JWC568" s="396"/>
      <c r="JWD568" s="396"/>
      <c r="JWE568" s="396"/>
      <c r="JWF568" s="396"/>
      <c r="JWG568" s="396"/>
      <c r="JWH568" s="396"/>
      <c r="JWI568" s="396"/>
      <c r="JWJ568" s="396"/>
      <c r="JWK568" s="396"/>
      <c r="JWL568" s="396"/>
      <c r="JWM568" s="396"/>
      <c r="JWN568" s="396"/>
      <c r="JWO568" s="396"/>
      <c r="JWP568" s="396"/>
      <c r="JWQ568" s="396"/>
      <c r="JWR568" s="396"/>
      <c r="JWS568" s="396"/>
      <c r="JWT568" s="396"/>
      <c r="JWU568" s="396"/>
      <c r="JWV568" s="396"/>
      <c r="JWW568" s="396"/>
      <c r="JWX568" s="396"/>
      <c r="JWY568" s="396"/>
      <c r="JWZ568" s="396"/>
      <c r="JXA568" s="396"/>
      <c r="JXB568" s="396"/>
      <c r="JXC568" s="396"/>
      <c r="JXD568" s="396"/>
      <c r="JXE568" s="396"/>
      <c r="JXF568" s="396"/>
      <c r="JXG568" s="396"/>
      <c r="JXH568" s="396"/>
      <c r="JXI568" s="396"/>
      <c r="JXJ568" s="396"/>
      <c r="JXK568" s="396"/>
      <c r="JXL568" s="396"/>
      <c r="JXM568" s="396"/>
      <c r="JXN568" s="396"/>
      <c r="JXO568" s="396"/>
      <c r="JXP568" s="396"/>
      <c r="JXQ568" s="396"/>
      <c r="JXR568" s="396"/>
      <c r="JXS568" s="396"/>
      <c r="JXT568" s="396"/>
      <c r="JXU568" s="396"/>
      <c r="JXV568" s="396"/>
      <c r="JXW568" s="396"/>
      <c r="JXX568" s="396"/>
      <c r="JXY568" s="396"/>
      <c r="JXZ568" s="396"/>
      <c r="JYA568" s="396"/>
      <c r="JYB568" s="396"/>
      <c r="JYC568" s="396"/>
      <c r="JYD568" s="396"/>
      <c r="JYE568" s="396"/>
      <c r="JYF568" s="396"/>
      <c r="JYG568" s="396"/>
      <c r="JYH568" s="396"/>
      <c r="JYI568" s="396"/>
      <c r="JYJ568" s="396"/>
      <c r="JYK568" s="396"/>
      <c r="JYL568" s="396"/>
      <c r="JYM568" s="396"/>
      <c r="JYN568" s="396"/>
      <c r="JYO568" s="396"/>
      <c r="JYP568" s="396"/>
      <c r="JYQ568" s="396"/>
      <c r="JYR568" s="396"/>
      <c r="JYS568" s="396"/>
      <c r="JYT568" s="396"/>
      <c r="JYU568" s="396"/>
      <c r="JYV568" s="396"/>
      <c r="JYW568" s="396"/>
      <c r="JYX568" s="396"/>
      <c r="JYY568" s="396"/>
      <c r="JYZ568" s="396"/>
      <c r="JZA568" s="396"/>
      <c r="JZB568" s="396"/>
      <c r="JZC568" s="396"/>
      <c r="JZD568" s="396"/>
      <c r="JZE568" s="396"/>
      <c r="JZF568" s="396"/>
      <c r="JZG568" s="396"/>
      <c r="JZH568" s="396"/>
      <c r="JZI568" s="396"/>
      <c r="JZJ568" s="396"/>
      <c r="JZK568" s="396"/>
      <c r="JZL568" s="396"/>
      <c r="JZM568" s="396"/>
      <c r="JZN568" s="396"/>
      <c r="JZO568" s="396"/>
      <c r="JZP568" s="396"/>
      <c r="JZQ568" s="396"/>
      <c r="JZR568" s="396"/>
      <c r="JZS568" s="396"/>
      <c r="JZT568" s="396"/>
      <c r="JZU568" s="396"/>
      <c r="JZV568" s="396"/>
      <c r="JZW568" s="396"/>
      <c r="JZX568" s="396"/>
      <c r="JZY568" s="396"/>
      <c r="JZZ568" s="396"/>
      <c r="KAA568" s="396"/>
      <c r="KAB568" s="396"/>
      <c r="KAC568" s="396"/>
      <c r="KAD568" s="396"/>
      <c r="KAE568" s="396"/>
      <c r="KAF568" s="396"/>
      <c r="KAG568" s="396"/>
      <c r="KAH568" s="396"/>
      <c r="KAI568" s="396"/>
      <c r="KAJ568" s="396"/>
      <c r="KAK568" s="396"/>
      <c r="KAL568" s="396"/>
      <c r="KAM568" s="396"/>
      <c r="KAN568" s="396"/>
      <c r="KAO568" s="396"/>
      <c r="KAP568" s="396"/>
      <c r="KAQ568" s="396"/>
      <c r="KAR568" s="396"/>
      <c r="KAS568" s="396"/>
      <c r="KAT568" s="396"/>
      <c r="KAU568" s="396"/>
      <c r="KAV568" s="396"/>
      <c r="KAW568" s="396"/>
      <c r="KAX568" s="396"/>
      <c r="KAY568" s="396"/>
      <c r="KAZ568" s="396"/>
      <c r="KBA568" s="396"/>
      <c r="KBB568" s="396"/>
      <c r="KBC568" s="396"/>
      <c r="KBD568" s="396"/>
      <c r="KBE568" s="396"/>
      <c r="KBF568" s="396"/>
      <c r="KBG568" s="396"/>
      <c r="KBH568" s="396"/>
      <c r="KBI568" s="396"/>
      <c r="KBJ568" s="396"/>
      <c r="KBK568" s="396"/>
      <c r="KBL568" s="396"/>
      <c r="KBM568" s="396"/>
      <c r="KBN568" s="396"/>
      <c r="KBO568" s="396"/>
      <c r="KBP568" s="396"/>
      <c r="KBQ568" s="396"/>
      <c r="KBR568" s="396"/>
      <c r="KBS568" s="396"/>
      <c r="KBT568" s="396"/>
      <c r="KBU568" s="396"/>
      <c r="KBV568" s="396"/>
      <c r="KBW568" s="396"/>
      <c r="KBX568" s="396"/>
      <c r="KBY568" s="396"/>
      <c r="KBZ568" s="396"/>
      <c r="KCA568" s="396"/>
      <c r="KCB568" s="396"/>
      <c r="KCC568" s="396"/>
      <c r="KCD568" s="396"/>
      <c r="KCE568" s="396"/>
      <c r="KCF568" s="396"/>
      <c r="KCG568" s="396"/>
      <c r="KCH568" s="396"/>
      <c r="KCI568" s="396"/>
      <c r="KCJ568" s="396"/>
      <c r="KCK568" s="396"/>
      <c r="KCL568" s="396"/>
      <c r="KCM568" s="396"/>
      <c r="KCN568" s="396"/>
      <c r="KCO568" s="396"/>
      <c r="KCP568" s="396"/>
      <c r="KCQ568" s="396"/>
      <c r="KCR568" s="396"/>
      <c r="KCS568" s="396"/>
      <c r="KCT568" s="396"/>
      <c r="KCU568" s="396"/>
      <c r="KCV568" s="396"/>
      <c r="KCW568" s="396"/>
      <c r="KCX568" s="396"/>
      <c r="KCY568" s="396"/>
      <c r="KCZ568" s="396"/>
      <c r="KDA568" s="396"/>
      <c r="KDB568" s="396"/>
      <c r="KDC568" s="396"/>
      <c r="KDD568" s="396"/>
      <c r="KDE568" s="396"/>
      <c r="KDF568" s="396"/>
      <c r="KDG568" s="396"/>
      <c r="KDH568" s="396"/>
      <c r="KDI568" s="396"/>
      <c r="KDJ568" s="396"/>
      <c r="KDK568" s="396"/>
      <c r="KDL568" s="396"/>
      <c r="KDM568" s="396"/>
      <c r="KDN568" s="396"/>
      <c r="KDO568" s="396"/>
      <c r="KDP568" s="396"/>
      <c r="KDQ568" s="396"/>
      <c r="KDR568" s="396"/>
      <c r="KDS568" s="396"/>
      <c r="KDT568" s="396"/>
      <c r="KDU568" s="396"/>
      <c r="KDV568" s="396"/>
      <c r="KDW568" s="396"/>
      <c r="KDX568" s="396"/>
      <c r="KDY568" s="396"/>
      <c r="KDZ568" s="396"/>
      <c r="KEA568" s="396"/>
      <c r="KEB568" s="396"/>
      <c r="KEC568" s="396"/>
      <c r="KED568" s="396"/>
      <c r="KEE568" s="396"/>
      <c r="KEF568" s="396"/>
      <c r="KEG568" s="396"/>
      <c r="KEH568" s="396"/>
      <c r="KEI568" s="396"/>
      <c r="KEJ568" s="396"/>
      <c r="KEK568" s="396"/>
      <c r="KEL568" s="396"/>
      <c r="KEM568" s="396"/>
      <c r="KEN568" s="396"/>
      <c r="KEO568" s="396"/>
      <c r="KEP568" s="396"/>
      <c r="KEQ568" s="396"/>
      <c r="KER568" s="396"/>
      <c r="KES568" s="396"/>
      <c r="KET568" s="396"/>
      <c r="KEU568" s="396"/>
      <c r="KEV568" s="396"/>
      <c r="KEW568" s="396"/>
      <c r="KEX568" s="396"/>
      <c r="KEY568" s="396"/>
      <c r="KEZ568" s="396"/>
      <c r="KFA568" s="396"/>
      <c r="KFB568" s="396"/>
      <c r="KFC568" s="396"/>
      <c r="KFD568" s="396"/>
      <c r="KFE568" s="396"/>
      <c r="KFF568" s="396"/>
      <c r="KFG568" s="396"/>
      <c r="KFH568" s="396"/>
      <c r="KFI568" s="396"/>
      <c r="KFJ568" s="396"/>
      <c r="KFK568" s="396"/>
      <c r="KFL568" s="396"/>
      <c r="KFM568" s="396"/>
      <c r="KFN568" s="396"/>
      <c r="KFO568" s="396"/>
      <c r="KFP568" s="396"/>
      <c r="KFQ568" s="396"/>
      <c r="KFR568" s="396"/>
      <c r="KFS568" s="396"/>
      <c r="KFT568" s="396"/>
      <c r="KFU568" s="396"/>
      <c r="KFV568" s="396"/>
      <c r="KFW568" s="396"/>
      <c r="KFX568" s="396"/>
      <c r="KFY568" s="396"/>
      <c r="KFZ568" s="396"/>
      <c r="KGA568" s="396"/>
      <c r="KGB568" s="396"/>
      <c r="KGC568" s="396"/>
      <c r="KGD568" s="396"/>
      <c r="KGE568" s="396"/>
      <c r="KGF568" s="396"/>
      <c r="KGG568" s="396"/>
      <c r="KGH568" s="396"/>
      <c r="KGI568" s="396"/>
      <c r="KGJ568" s="396"/>
      <c r="KGK568" s="396"/>
      <c r="KGL568" s="396"/>
      <c r="KGM568" s="396"/>
      <c r="KGN568" s="396"/>
      <c r="KGO568" s="396"/>
      <c r="KGP568" s="396"/>
      <c r="KGQ568" s="396"/>
      <c r="KGR568" s="396"/>
      <c r="KGS568" s="396"/>
      <c r="KGT568" s="396"/>
      <c r="KGU568" s="396"/>
      <c r="KGV568" s="396"/>
      <c r="KGW568" s="396"/>
      <c r="KGX568" s="396"/>
      <c r="KGY568" s="396"/>
      <c r="KGZ568" s="396"/>
      <c r="KHA568" s="396"/>
      <c r="KHB568" s="396"/>
      <c r="KHC568" s="396"/>
      <c r="KHD568" s="396"/>
      <c r="KHE568" s="396"/>
      <c r="KHF568" s="396"/>
      <c r="KHG568" s="396"/>
      <c r="KHH568" s="396"/>
      <c r="KHI568" s="396"/>
      <c r="KHJ568" s="396"/>
      <c r="KHK568" s="396"/>
      <c r="KHL568" s="396"/>
      <c r="KHM568" s="396"/>
      <c r="KHN568" s="396"/>
      <c r="KHO568" s="396"/>
      <c r="KHP568" s="396"/>
      <c r="KHQ568" s="396"/>
      <c r="KHR568" s="396"/>
      <c r="KHS568" s="396"/>
      <c r="KHT568" s="396"/>
      <c r="KHU568" s="396"/>
      <c r="KHV568" s="396"/>
      <c r="KHW568" s="396"/>
      <c r="KHX568" s="396"/>
      <c r="KHY568" s="396"/>
      <c r="KHZ568" s="396"/>
      <c r="KIA568" s="396"/>
      <c r="KIB568" s="396"/>
      <c r="KIC568" s="396"/>
      <c r="KID568" s="396"/>
      <c r="KIE568" s="396"/>
      <c r="KIF568" s="396"/>
      <c r="KIG568" s="396"/>
      <c r="KIH568" s="396"/>
      <c r="KII568" s="396"/>
      <c r="KIJ568" s="396"/>
      <c r="KIK568" s="396"/>
      <c r="KIL568" s="396"/>
      <c r="KIM568" s="396"/>
      <c r="KIN568" s="396"/>
      <c r="KIO568" s="396"/>
      <c r="KIP568" s="396"/>
      <c r="KIQ568" s="396"/>
      <c r="KIR568" s="396"/>
      <c r="KIS568" s="396"/>
      <c r="KIT568" s="396"/>
      <c r="KIU568" s="396"/>
      <c r="KIV568" s="396"/>
      <c r="KIW568" s="396"/>
      <c r="KIX568" s="396"/>
      <c r="KIY568" s="396"/>
      <c r="KIZ568" s="396"/>
      <c r="KJA568" s="396"/>
      <c r="KJB568" s="396"/>
      <c r="KJC568" s="396"/>
      <c r="KJD568" s="396"/>
      <c r="KJE568" s="396"/>
      <c r="KJF568" s="396"/>
      <c r="KJG568" s="396"/>
      <c r="KJH568" s="396"/>
      <c r="KJI568" s="396"/>
      <c r="KJJ568" s="396"/>
      <c r="KJK568" s="396"/>
      <c r="KJL568" s="396"/>
      <c r="KJM568" s="396"/>
      <c r="KJN568" s="396"/>
      <c r="KJO568" s="396"/>
      <c r="KJP568" s="396"/>
      <c r="KJQ568" s="396"/>
      <c r="KJR568" s="396"/>
      <c r="KJS568" s="396"/>
      <c r="KJT568" s="396"/>
      <c r="KJU568" s="396"/>
      <c r="KJV568" s="396"/>
      <c r="KJW568" s="396"/>
      <c r="KJX568" s="396"/>
      <c r="KJY568" s="396"/>
      <c r="KJZ568" s="396"/>
      <c r="KKA568" s="396"/>
      <c r="KKB568" s="396"/>
      <c r="KKC568" s="396"/>
      <c r="KKD568" s="396"/>
      <c r="KKE568" s="396"/>
      <c r="KKF568" s="396"/>
      <c r="KKG568" s="396"/>
      <c r="KKH568" s="396"/>
      <c r="KKI568" s="396"/>
      <c r="KKJ568" s="396"/>
      <c r="KKK568" s="396"/>
      <c r="KKL568" s="396"/>
      <c r="KKM568" s="396"/>
      <c r="KKN568" s="396"/>
      <c r="KKO568" s="396"/>
      <c r="KKP568" s="396"/>
      <c r="KKQ568" s="396"/>
      <c r="KKR568" s="396"/>
      <c r="KKS568" s="396"/>
      <c r="KKT568" s="396"/>
      <c r="KKU568" s="396"/>
      <c r="KKV568" s="396"/>
      <c r="KKW568" s="396"/>
      <c r="KKX568" s="396"/>
      <c r="KKY568" s="396"/>
      <c r="KKZ568" s="396"/>
      <c r="KLA568" s="396"/>
      <c r="KLB568" s="396"/>
      <c r="KLC568" s="396"/>
      <c r="KLD568" s="396"/>
      <c r="KLE568" s="396"/>
      <c r="KLF568" s="396"/>
      <c r="KLG568" s="396"/>
      <c r="KLH568" s="396"/>
      <c r="KLI568" s="396"/>
      <c r="KLJ568" s="396"/>
      <c r="KLK568" s="396"/>
      <c r="KLL568" s="396"/>
      <c r="KLM568" s="396"/>
      <c r="KLN568" s="396"/>
      <c r="KLO568" s="396"/>
      <c r="KLP568" s="396"/>
      <c r="KLQ568" s="396"/>
      <c r="KLR568" s="396"/>
      <c r="KLS568" s="396"/>
      <c r="KLT568" s="396"/>
      <c r="KLU568" s="396"/>
      <c r="KLV568" s="396"/>
      <c r="KLW568" s="396"/>
      <c r="KLX568" s="396"/>
      <c r="KLY568" s="396"/>
      <c r="KLZ568" s="396"/>
      <c r="KMA568" s="396"/>
      <c r="KMB568" s="396"/>
      <c r="KMC568" s="396"/>
      <c r="KMD568" s="396"/>
      <c r="KME568" s="396"/>
      <c r="KMF568" s="396"/>
      <c r="KMG568" s="396"/>
      <c r="KMH568" s="396"/>
      <c r="KMI568" s="396"/>
      <c r="KMJ568" s="396"/>
      <c r="KMK568" s="396"/>
      <c r="KML568" s="396"/>
      <c r="KMM568" s="396"/>
      <c r="KMN568" s="396"/>
      <c r="KMO568" s="396"/>
      <c r="KMP568" s="396"/>
      <c r="KMQ568" s="396"/>
      <c r="KMR568" s="396"/>
      <c r="KMS568" s="396"/>
      <c r="KMT568" s="396"/>
      <c r="KMU568" s="396"/>
      <c r="KMV568" s="396"/>
      <c r="KMW568" s="396"/>
      <c r="KMX568" s="396"/>
      <c r="KMY568" s="396"/>
      <c r="KMZ568" s="396"/>
      <c r="KNA568" s="396"/>
      <c r="KNB568" s="396"/>
      <c r="KNC568" s="396"/>
      <c r="KND568" s="396"/>
      <c r="KNE568" s="396"/>
      <c r="KNF568" s="396"/>
      <c r="KNG568" s="396"/>
      <c r="KNH568" s="396"/>
      <c r="KNI568" s="396"/>
      <c r="KNJ568" s="396"/>
      <c r="KNK568" s="396"/>
      <c r="KNL568" s="396"/>
      <c r="KNM568" s="396"/>
      <c r="KNN568" s="396"/>
      <c r="KNO568" s="396"/>
      <c r="KNP568" s="396"/>
      <c r="KNQ568" s="396"/>
      <c r="KNR568" s="396"/>
      <c r="KNS568" s="396"/>
      <c r="KNT568" s="396"/>
      <c r="KNU568" s="396"/>
      <c r="KNV568" s="396"/>
      <c r="KNW568" s="396"/>
      <c r="KNX568" s="396"/>
      <c r="KNY568" s="396"/>
      <c r="KNZ568" s="396"/>
      <c r="KOA568" s="396"/>
      <c r="KOB568" s="396"/>
      <c r="KOC568" s="396"/>
      <c r="KOD568" s="396"/>
      <c r="KOE568" s="396"/>
      <c r="KOF568" s="396"/>
      <c r="KOG568" s="396"/>
      <c r="KOH568" s="396"/>
      <c r="KOI568" s="396"/>
      <c r="KOJ568" s="396"/>
      <c r="KOK568" s="396"/>
      <c r="KOL568" s="396"/>
      <c r="KOM568" s="396"/>
      <c r="KON568" s="396"/>
      <c r="KOO568" s="396"/>
      <c r="KOP568" s="396"/>
      <c r="KOQ568" s="396"/>
      <c r="KOR568" s="396"/>
      <c r="KOS568" s="396"/>
      <c r="KOT568" s="396"/>
      <c r="KOU568" s="396"/>
      <c r="KOV568" s="396"/>
      <c r="KOW568" s="396"/>
      <c r="KOX568" s="396"/>
      <c r="KOY568" s="396"/>
      <c r="KOZ568" s="396"/>
      <c r="KPA568" s="396"/>
      <c r="KPB568" s="396"/>
      <c r="KPC568" s="396"/>
      <c r="KPD568" s="396"/>
      <c r="KPE568" s="396"/>
      <c r="KPF568" s="396"/>
      <c r="KPG568" s="396"/>
      <c r="KPH568" s="396"/>
      <c r="KPI568" s="396"/>
      <c r="KPJ568" s="396"/>
      <c r="KPK568" s="396"/>
      <c r="KPL568" s="396"/>
      <c r="KPM568" s="396"/>
      <c r="KPN568" s="396"/>
      <c r="KPO568" s="396"/>
      <c r="KPP568" s="396"/>
      <c r="KPQ568" s="396"/>
      <c r="KPR568" s="396"/>
      <c r="KPS568" s="396"/>
      <c r="KPT568" s="396"/>
      <c r="KPU568" s="396"/>
      <c r="KPV568" s="396"/>
      <c r="KPW568" s="396"/>
      <c r="KPX568" s="396"/>
      <c r="KPY568" s="396"/>
      <c r="KPZ568" s="396"/>
      <c r="KQA568" s="396"/>
      <c r="KQB568" s="396"/>
      <c r="KQC568" s="396"/>
      <c r="KQD568" s="396"/>
      <c r="KQE568" s="396"/>
      <c r="KQF568" s="396"/>
      <c r="KQG568" s="396"/>
      <c r="KQH568" s="396"/>
      <c r="KQI568" s="396"/>
      <c r="KQJ568" s="396"/>
      <c r="KQK568" s="396"/>
      <c r="KQL568" s="396"/>
      <c r="KQM568" s="396"/>
      <c r="KQN568" s="396"/>
      <c r="KQO568" s="396"/>
      <c r="KQP568" s="396"/>
      <c r="KQQ568" s="396"/>
      <c r="KQR568" s="396"/>
      <c r="KQS568" s="396"/>
      <c r="KQT568" s="396"/>
      <c r="KQU568" s="396"/>
      <c r="KQV568" s="396"/>
      <c r="KQW568" s="396"/>
      <c r="KQX568" s="396"/>
      <c r="KQY568" s="396"/>
      <c r="KQZ568" s="396"/>
      <c r="KRA568" s="396"/>
      <c r="KRB568" s="396"/>
      <c r="KRC568" s="396"/>
      <c r="KRD568" s="396"/>
      <c r="KRE568" s="396"/>
      <c r="KRF568" s="396"/>
      <c r="KRG568" s="396"/>
      <c r="KRH568" s="396"/>
      <c r="KRI568" s="396"/>
      <c r="KRJ568" s="396"/>
      <c r="KRK568" s="396"/>
      <c r="KRL568" s="396"/>
      <c r="KRM568" s="396"/>
      <c r="KRN568" s="396"/>
      <c r="KRO568" s="396"/>
      <c r="KRP568" s="396"/>
      <c r="KRQ568" s="396"/>
      <c r="KRR568" s="396"/>
      <c r="KRS568" s="396"/>
      <c r="KRT568" s="396"/>
      <c r="KRU568" s="396"/>
      <c r="KRV568" s="396"/>
      <c r="KRW568" s="396"/>
      <c r="KRX568" s="396"/>
      <c r="KRY568" s="396"/>
      <c r="KRZ568" s="396"/>
      <c r="KSA568" s="396"/>
      <c r="KSB568" s="396"/>
      <c r="KSC568" s="396"/>
      <c r="KSD568" s="396"/>
      <c r="KSE568" s="396"/>
      <c r="KSF568" s="396"/>
      <c r="KSG568" s="396"/>
      <c r="KSH568" s="396"/>
      <c r="KSI568" s="396"/>
      <c r="KSJ568" s="396"/>
      <c r="KSK568" s="396"/>
      <c r="KSL568" s="396"/>
      <c r="KSM568" s="396"/>
      <c r="KSN568" s="396"/>
      <c r="KSO568" s="396"/>
      <c r="KSP568" s="396"/>
      <c r="KSQ568" s="396"/>
      <c r="KSR568" s="396"/>
      <c r="KSS568" s="396"/>
      <c r="KST568" s="396"/>
      <c r="KSU568" s="396"/>
      <c r="KSV568" s="396"/>
      <c r="KSW568" s="396"/>
      <c r="KSX568" s="396"/>
      <c r="KSY568" s="396"/>
      <c r="KSZ568" s="396"/>
      <c r="KTA568" s="396"/>
      <c r="KTB568" s="396"/>
      <c r="KTC568" s="396"/>
      <c r="KTD568" s="396"/>
      <c r="KTE568" s="396"/>
      <c r="KTF568" s="396"/>
      <c r="KTG568" s="396"/>
      <c r="KTH568" s="396"/>
      <c r="KTI568" s="396"/>
      <c r="KTJ568" s="396"/>
      <c r="KTK568" s="396"/>
      <c r="KTL568" s="396"/>
      <c r="KTM568" s="396"/>
      <c r="KTN568" s="396"/>
      <c r="KTO568" s="396"/>
      <c r="KTP568" s="396"/>
      <c r="KTQ568" s="396"/>
      <c r="KTR568" s="396"/>
      <c r="KTS568" s="396"/>
      <c r="KTT568" s="396"/>
      <c r="KTU568" s="396"/>
      <c r="KTV568" s="396"/>
      <c r="KTW568" s="396"/>
      <c r="KTX568" s="396"/>
      <c r="KTY568" s="396"/>
      <c r="KTZ568" s="396"/>
      <c r="KUA568" s="396"/>
      <c r="KUB568" s="396"/>
      <c r="KUC568" s="396"/>
      <c r="KUD568" s="396"/>
      <c r="KUE568" s="396"/>
      <c r="KUF568" s="396"/>
      <c r="KUG568" s="396"/>
      <c r="KUH568" s="396"/>
      <c r="KUI568" s="396"/>
      <c r="KUJ568" s="396"/>
      <c r="KUK568" s="396"/>
      <c r="KUL568" s="396"/>
      <c r="KUM568" s="396"/>
      <c r="KUN568" s="396"/>
      <c r="KUO568" s="396"/>
      <c r="KUP568" s="396"/>
      <c r="KUQ568" s="396"/>
      <c r="KUR568" s="396"/>
      <c r="KUS568" s="396"/>
      <c r="KUT568" s="396"/>
      <c r="KUU568" s="396"/>
      <c r="KUV568" s="396"/>
      <c r="KUW568" s="396"/>
      <c r="KUX568" s="396"/>
      <c r="KUY568" s="396"/>
      <c r="KUZ568" s="396"/>
      <c r="KVA568" s="396"/>
      <c r="KVB568" s="396"/>
      <c r="KVC568" s="396"/>
      <c r="KVD568" s="396"/>
      <c r="KVE568" s="396"/>
      <c r="KVF568" s="396"/>
      <c r="KVG568" s="396"/>
      <c r="KVH568" s="396"/>
      <c r="KVI568" s="396"/>
      <c r="KVJ568" s="396"/>
      <c r="KVK568" s="396"/>
      <c r="KVL568" s="396"/>
      <c r="KVM568" s="396"/>
      <c r="KVN568" s="396"/>
      <c r="KVO568" s="396"/>
      <c r="KVP568" s="396"/>
      <c r="KVQ568" s="396"/>
      <c r="KVR568" s="396"/>
      <c r="KVS568" s="396"/>
      <c r="KVT568" s="396"/>
      <c r="KVU568" s="396"/>
      <c r="KVV568" s="396"/>
      <c r="KVW568" s="396"/>
      <c r="KVX568" s="396"/>
      <c r="KVY568" s="396"/>
      <c r="KVZ568" s="396"/>
      <c r="KWA568" s="396"/>
      <c r="KWB568" s="396"/>
      <c r="KWC568" s="396"/>
      <c r="KWD568" s="396"/>
      <c r="KWE568" s="396"/>
      <c r="KWF568" s="396"/>
      <c r="KWG568" s="396"/>
      <c r="KWH568" s="396"/>
      <c r="KWI568" s="396"/>
      <c r="KWJ568" s="396"/>
      <c r="KWK568" s="396"/>
      <c r="KWL568" s="396"/>
      <c r="KWM568" s="396"/>
      <c r="KWN568" s="396"/>
      <c r="KWO568" s="396"/>
      <c r="KWP568" s="396"/>
      <c r="KWQ568" s="396"/>
      <c r="KWR568" s="396"/>
      <c r="KWS568" s="396"/>
      <c r="KWT568" s="396"/>
      <c r="KWU568" s="396"/>
      <c r="KWV568" s="396"/>
      <c r="KWW568" s="396"/>
      <c r="KWX568" s="396"/>
      <c r="KWY568" s="396"/>
      <c r="KWZ568" s="396"/>
      <c r="KXA568" s="396"/>
      <c r="KXB568" s="396"/>
      <c r="KXC568" s="396"/>
      <c r="KXD568" s="396"/>
      <c r="KXE568" s="396"/>
      <c r="KXF568" s="396"/>
      <c r="KXG568" s="396"/>
      <c r="KXH568" s="396"/>
      <c r="KXI568" s="396"/>
      <c r="KXJ568" s="396"/>
      <c r="KXK568" s="396"/>
      <c r="KXL568" s="396"/>
      <c r="KXM568" s="396"/>
      <c r="KXN568" s="396"/>
      <c r="KXO568" s="396"/>
      <c r="KXP568" s="396"/>
      <c r="KXQ568" s="396"/>
      <c r="KXR568" s="396"/>
      <c r="KXS568" s="396"/>
      <c r="KXT568" s="396"/>
      <c r="KXU568" s="396"/>
      <c r="KXV568" s="396"/>
      <c r="KXW568" s="396"/>
      <c r="KXX568" s="396"/>
      <c r="KXY568" s="396"/>
      <c r="KXZ568" s="396"/>
      <c r="KYA568" s="396"/>
      <c r="KYB568" s="396"/>
      <c r="KYC568" s="396"/>
      <c r="KYD568" s="396"/>
      <c r="KYE568" s="396"/>
      <c r="KYF568" s="396"/>
      <c r="KYG568" s="396"/>
      <c r="KYH568" s="396"/>
      <c r="KYI568" s="396"/>
      <c r="KYJ568" s="396"/>
      <c r="KYK568" s="396"/>
      <c r="KYL568" s="396"/>
      <c r="KYM568" s="396"/>
      <c r="KYN568" s="396"/>
      <c r="KYO568" s="396"/>
      <c r="KYP568" s="396"/>
      <c r="KYQ568" s="396"/>
      <c r="KYR568" s="396"/>
      <c r="KYS568" s="396"/>
      <c r="KYT568" s="396"/>
      <c r="KYU568" s="396"/>
      <c r="KYV568" s="396"/>
      <c r="KYW568" s="396"/>
      <c r="KYX568" s="396"/>
      <c r="KYY568" s="396"/>
      <c r="KYZ568" s="396"/>
      <c r="KZA568" s="396"/>
      <c r="KZB568" s="396"/>
      <c r="KZC568" s="396"/>
      <c r="KZD568" s="396"/>
      <c r="KZE568" s="396"/>
      <c r="KZF568" s="396"/>
      <c r="KZG568" s="396"/>
      <c r="KZH568" s="396"/>
      <c r="KZI568" s="396"/>
      <c r="KZJ568" s="396"/>
      <c r="KZK568" s="396"/>
      <c r="KZL568" s="396"/>
      <c r="KZM568" s="396"/>
      <c r="KZN568" s="396"/>
      <c r="KZO568" s="396"/>
      <c r="KZP568" s="396"/>
      <c r="KZQ568" s="396"/>
      <c r="KZR568" s="396"/>
      <c r="KZS568" s="396"/>
      <c r="KZT568" s="396"/>
      <c r="KZU568" s="396"/>
      <c r="KZV568" s="396"/>
      <c r="KZW568" s="396"/>
      <c r="KZX568" s="396"/>
      <c r="KZY568" s="396"/>
      <c r="KZZ568" s="396"/>
      <c r="LAA568" s="396"/>
      <c r="LAB568" s="396"/>
      <c r="LAC568" s="396"/>
      <c r="LAD568" s="396"/>
      <c r="LAE568" s="396"/>
      <c r="LAF568" s="396"/>
      <c r="LAG568" s="396"/>
      <c r="LAH568" s="396"/>
      <c r="LAI568" s="396"/>
      <c r="LAJ568" s="396"/>
      <c r="LAK568" s="396"/>
      <c r="LAL568" s="396"/>
      <c r="LAM568" s="396"/>
      <c r="LAN568" s="396"/>
      <c r="LAO568" s="396"/>
      <c r="LAP568" s="396"/>
      <c r="LAQ568" s="396"/>
      <c r="LAR568" s="396"/>
      <c r="LAS568" s="396"/>
      <c r="LAT568" s="396"/>
      <c r="LAU568" s="396"/>
      <c r="LAV568" s="396"/>
      <c r="LAW568" s="396"/>
      <c r="LAX568" s="396"/>
      <c r="LAY568" s="396"/>
      <c r="LAZ568" s="396"/>
      <c r="LBA568" s="396"/>
      <c r="LBB568" s="396"/>
      <c r="LBC568" s="396"/>
      <c r="LBD568" s="396"/>
      <c r="LBE568" s="396"/>
      <c r="LBF568" s="396"/>
      <c r="LBG568" s="396"/>
      <c r="LBH568" s="396"/>
      <c r="LBI568" s="396"/>
      <c r="LBJ568" s="396"/>
      <c r="LBK568" s="396"/>
      <c r="LBL568" s="396"/>
      <c r="LBM568" s="396"/>
      <c r="LBN568" s="396"/>
      <c r="LBO568" s="396"/>
      <c r="LBP568" s="396"/>
      <c r="LBQ568" s="396"/>
      <c r="LBR568" s="396"/>
      <c r="LBS568" s="396"/>
      <c r="LBT568" s="396"/>
      <c r="LBU568" s="396"/>
      <c r="LBV568" s="396"/>
      <c r="LBW568" s="396"/>
      <c r="LBX568" s="396"/>
      <c r="LBY568" s="396"/>
      <c r="LBZ568" s="396"/>
      <c r="LCA568" s="396"/>
      <c r="LCB568" s="396"/>
      <c r="LCC568" s="396"/>
      <c r="LCD568" s="396"/>
      <c r="LCE568" s="396"/>
      <c r="LCF568" s="396"/>
      <c r="LCG568" s="396"/>
      <c r="LCH568" s="396"/>
      <c r="LCI568" s="396"/>
      <c r="LCJ568" s="396"/>
      <c r="LCK568" s="396"/>
      <c r="LCL568" s="396"/>
      <c r="LCM568" s="396"/>
      <c r="LCN568" s="396"/>
      <c r="LCO568" s="396"/>
      <c r="LCP568" s="396"/>
      <c r="LCQ568" s="396"/>
      <c r="LCR568" s="396"/>
      <c r="LCS568" s="396"/>
      <c r="LCT568" s="396"/>
      <c r="LCU568" s="396"/>
      <c r="LCV568" s="396"/>
      <c r="LCW568" s="396"/>
      <c r="LCX568" s="396"/>
      <c r="LCY568" s="396"/>
      <c r="LCZ568" s="396"/>
      <c r="LDA568" s="396"/>
      <c r="LDB568" s="396"/>
      <c r="LDC568" s="396"/>
      <c r="LDD568" s="396"/>
      <c r="LDE568" s="396"/>
      <c r="LDF568" s="396"/>
      <c r="LDG568" s="396"/>
      <c r="LDH568" s="396"/>
      <c r="LDI568" s="396"/>
      <c r="LDJ568" s="396"/>
      <c r="LDK568" s="396"/>
      <c r="LDL568" s="396"/>
      <c r="LDM568" s="396"/>
      <c r="LDN568" s="396"/>
      <c r="LDO568" s="396"/>
      <c r="LDP568" s="396"/>
      <c r="LDQ568" s="396"/>
      <c r="LDR568" s="396"/>
      <c r="LDS568" s="396"/>
      <c r="LDT568" s="396"/>
      <c r="LDU568" s="396"/>
      <c r="LDV568" s="396"/>
      <c r="LDW568" s="396"/>
      <c r="LDX568" s="396"/>
      <c r="LDY568" s="396"/>
      <c r="LDZ568" s="396"/>
      <c r="LEA568" s="396"/>
      <c r="LEB568" s="396"/>
      <c r="LEC568" s="396"/>
      <c r="LED568" s="396"/>
      <c r="LEE568" s="396"/>
      <c r="LEF568" s="396"/>
      <c r="LEG568" s="396"/>
      <c r="LEH568" s="396"/>
      <c r="LEI568" s="396"/>
      <c r="LEJ568" s="396"/>
      <c r="LEK568" s="396"/>
      <c r="LEL568" s="396"/>
      <c r="LEM568" s="396"/>
      <c r="LEN568" s="396"/>
      <c r="LEO568" s="396"/>
      <c r="LEP568" s="396"/>
      <c r="LEQ568" s="396"/>
      <c r="LER568" s="396"/>
      <c r="LES568" s="396"/>
      <c r="LET568" s="396"/>
      <c r="LEU568" s="396"/>
      <c r="LEV568" s="396"/>
      <c r="LEW568" s="396"/>
      <c r="LEX568" s="396"/>
      <c r="LEY568" s="396"/>
      <c r="LEZ568" s="396"/>
      <c r="LFA568" s="396"/>
      <c r="LFB568" s="396"/>
      <c r="LFC568" s="396"/>
      <c r="LFD568" s="396"/>
      <c r="LFE568" s="396"/>
      <c r="LFF568" s="396"/>
      <c r="LFG568" s="396"/>
      <c r="LFH568" s="396"/>
      <c r="LFI568" s="396"/>
      <c r="LFJ568" s="396"/>
      <c r="LFK568" s="396"/>
      <c r="LFL568" s="396"/>
      <c r="LFM568" s="396"/>
      <c r="LFN568" s="396"/>
      <c r="LFO568" s="396"/>
      <c r="LFP568" s="396"/>
      <c r="LFQ568" s="396"/>
      <c r="LFR568" s="396"/>
      <c r="LFS568" s="396"/>
      <c r="LFT568" s="396"/>
      <c r="LFU568" s="396"/>
      <c r="LFV568" s="396"/>
      <c r="LFW568" s="396"/>
      <c r="LFX568" s="396"/>
      <c r="LFY568" s="396"/>
      <c r="LFZ568" s="396"/>
      <c r="LGA568" s="396"/>
      <c r="LGB568" s="396"/>
      <c r="LGC568" s="396"/>
      <c r="LGD568" s="396"/>
      <c r="LGE568" s="396"/>
      <c r="LGF568" s="396"/>
      <c r="LGG568" s="396"/>
      <c r="LGH568" s="396"/>
      <c r="LGI568" s="396"/>
      <c r="LGJ568" s="396"/>
      <c r="LGK568" s="396"/>
      <c r="LGL568" s="396"/>
      <c r="LGM568" s="396"/>
      <c r="LGN568" s="396"/>
      <c r="LGO568" s="396"/>
      <c r="LGP568" s="396"/>
      <c r="LGQ568" s="396"/>
      <c r="LGR568" s="396"/>
      <c r="LGS568" s="396"/>
      <c r="LGT568" s="396"/>
      <c r="LGU568" s="396"/>
      <c r="LGV568" s="396"/>
      <c r="LGW568" s="396"/>
      <c r="LGX568" s="396"/>
      <c r="LGY568" s="396"/>
      <c r="LGZ568" s="396"/>
      <c r="LHA568" s="396"/>
      <c r="LHB568" s="396"/>
      <c r="LHC568" s="396"/>
      <c r="LHD568" s="396"/>
      <c r="LHE568" s="396"/>
      <c r="LHF568" s="396"/>
      <c r="LHG568" s="396"/>
      <c r="LHH568" s="396"/>
      <c r="LHI568" s="396"/>
      <c r="LHJ568" s="396"/>
      <c r="LHK568" s="396"/>
      <c r="LHL568" s="396"/>
      <c r="LHM568" s="396"/>
      <c r="LHN568" s="396"/>
      <c r="LHO568" s="396"/>
      <c r="LHP568" s="396"/>
      <c r="LHQ568" s="396"/>
      <c r="LHR568" s="396"/>
      <c r="LHS568" s="396"/>
      <c r="LHT568" s="396"/>
      <c r="LHU568" s="396"/>
      <c r="LHV568" s="396"/>
      <c r="LHW568" s="396"/>
      <c r="LHX568" s="396"/>
      <c r="LHY568" s="396"/>
      <c r="LHZ568" s="396"/>
      <c r="LIA568" s="396"/>
      <c r="LIB568" s="396"/>
      <c r="LIC568" s="396"/>
      <c r="LID568" s="396"/>
      <c r="LIE568" s="396"/>
      <c r="LIF568" s="396"/>
      <c r="LIG568" s="396"/>
      <c r="LIH568" s="396"/>
      <c r="LII568" s="396"/>
      <c r="LIJ568" s="396"/>
      <c r="LIK568" s="396"/>
      <c r="LIL568" s="396"/>
      <c r="LIM568" s="396"/>
      <c r="LIN568" s="396"/>
      <c r="LIO568" s="396"/>
      <c r="LIP568" s="396"/>
      <c r="LIQ568" s="396"/>
      <c r="LIR568" s="396"/>
      <c r="LIS568" s="396"/>
      <c r="LIT568" s="396"/>
      <c r="LIU568" s="396"/>
      <c r="LIV568" s="396"/>
      <c r="LIW568" s="396"/>
      <c r="LIX568" s="396"/>
      <c r="LIY568" s="396"/>
      <c r="LIZ568" s="396"/>
      <c r="LJA568" s="396"/>
      <c r="LJB568" s="396"/>
      <c r="LJC568" s="396"/>
      <c r="LJD568" s="396"/>
      <c r="LJE568" s="396"/>
      <c r="LJF568" s="396"/>
      <c r="LJG568" s="396"/>
      <c r="LJH568" s="396"/>
      <c r="LJI568" s="396"/>
      <c r="LJJ568" s="396"/>
      <c r="LJK568" s="396"/>
      <c r="LJL568" s="396"/>
      <c r="LJM568" s="396"/>
      <c r="LJN568" s="396"/>
      <c r="LJO568" s="396"/>
      <c r="LJP568" s="396"/>
      <c r="LJQ568" s="396"/>
      <c r="LJR568" s="396"/>
      <c r="LJS568" s="396"/>
      <c r="LJT568" s="396"/>
      <c r="LJU568" s="396"/>
      <c r="LJV568" s="396"/>
      <c r="LJW568" s="396"/>
      <c r="LJX568" s="396"/>
      <c r="LJY568" s="396"/>
      <c r="LJZ568" s="396"/>
      <c r="LKA568" s="396"/>
      <c r="LKB568" s="396"/>
      <c r="LKC568" s="396"/>
      <c r="LKD568" s="396"/>
      <c r="LKE568" s="396"/>
      <c r="LKF568" s="396"/>
      <c r="LKG568" s="396"/>
      <c r="LKH568" s="396"/>
      <c r="LKI568" s="396"/>
      <c r="LKJ568" s="396"/>
      <c r="LKK568" s="396"/>
      <c r="LKL568" s="396"/>
      <c r="LKM568" s="396"/>
      <c r="LKN568" s="396"/>
      <c r="LKO568" s="396"/>
      <c r="LKP568" s="396"/>
      <c r="LKQ568" s="396"/>
      <c r="LKR568" s="396"/>
      <c r="LKS568" s="396"/>
      <c r="LKT568" s="396"/>
      <c r="LKU568" s="396"/>
      <c r="LKV568" s="396"/>
      <c r="LKW568" s="396"/>
      <c r="LKX568" s="396"/>
      <c r="LKY568" s="396"/>
      <c r="LKZ568" s="396"/>
      <c r="LLA568" s="396"/>
      <c r="LLB568" s="396"/>
      <c r="LLC568" s="396"/>
      <c r="LLD568" s="396"/>
      <c r="LLE568" s="396"/>
      <c r="LLF568" s="396"/>
      <c r="LLG568" s="396"/>
      <c r="LLH568" s="396"/>
      <c r="LLI568" s="396"/>
      <c r="LLJ568" s="396"/>
      <c r="LLK568" s="396"/>
      <c r="LLL568" s="396"/>
      <c r="LLM568" s="396"/>
      <c r="LLN568" s="396"/>
      <c r="LLO568" s="396"/>
      <c r="LLP568" s="396"/>
      <c r="LLQ568" s="396"/>
      <c r="LLR568" s="396"/>
      <c r="LLS568" s="396"/>
      <c r="LLT568" s="396"/>
      <c r="LLU568" s="396"/>
      <c r="LLV568" s="396"/>
      <c r="LLW568" s="396"/>
      <c r="LLX568" s="396"/>
      <c r="LLY568" s="396"/>
      <c r="LLZ568" s="396"/>
      <c r="LMA568" s="396"/>
      <c r="LMB568" s="396"/>
      <c r="LMC568" s="396"/>
      <c r="LMD568" s="396"/>
      <c r="LME568" s="396"/>
      <c r="LMF568" s="396"/>
      <c r="LMG568" s="396"/>
      <c r="LMH568" s="396"/>
      <c r="LMI568" s="396"/>
      <c r="LMJ568" s="396"/>
      <c r="LMK568" s="396"/>
      <c r="LML568" s="396"/>
      <c r="LMM568" s="396"/>
      <c r="LMN568" s="396"/>
      <c r="LMO568" s="396"/>
      <c r="LMP568" s="396"/>
      <c r="LMQ568" s="396"/>
      <c r="LMR568" s="396"/>
      <c r="LMS568" s="396"/>
      <c r="LMT568" s="396"/>
      <c r="LMU568" s="396"/>
      <c r="LMV568" s="396"/>
      <c r="LMW568" s="396"/>
      <c r="LMX568" s="396"/>
      <c r="LMY568" s="396"/>
      <c r="LMZ568" s="396"/>
      <c r="LNA568" s="396"/>
      <c r="LNB568" s="396"/>
      <c r="LNC568" s="396"/>
      <c r="LND568" s="396"/>
      <c r="LNE568" s="396"/>
      <c r="LNF568" s="396"/>
      <c r="LNG568" s="396"/>
      <c r="LNH568" s="396"/>
      <c r="LNI568" s="396"/>
      <c r="LNJ568" s="396"/>
      <c r="LNK568" s="396"/>
      <c r="LNL568" s="396"/>
      <c r="LNM568" s="396"/>
      <c r="LNN568" s="396"/>
      <c r="LNO568" s="396"/>
      <c r="LNP568" s="396"/>
      <c r="LNQ568" s="396"/>
      <c r="LNR568" s="396"/>
      <c r="LNS568" s="396"/>
      <c r="LNT568" s="396"/>
      <c r="LNU568" s="396"/>
      <c r="LNV568" s="396"/>
      <c r="LNW568" s="396"/>
      <c r="LNX568" s="396"/>
      <c r="LNY568" s="396"/>
      <c r="LNZ568" s="396"/>
      <c r="LOA568" s="396"/>
      <c r="LOB568" s="396"/>
      <c r="LOC568" s="396"/>
      <c r="LOD568" s="396"/>
      <c r="LOE568" s="396"/>
      <c r="LOF568" s="396"/>
      <c r="LOG568" s="396"/>
      <c r="LOH568" s="396"/>
      <c r="LOI568" s="396"/>
      <c r="LOJ568" s="396"/>
      <c r="LOK568" s="396"/>
      <c r="LOL568" s="396"/>
      <c r="LOM568" s="396"/>
      <c r="LON568" s="396"/>
      <c r="LOO568" s="396"/>
      <c r="LOP568" s="396"/>
      <c r="LOQ568" s="396"/>
      <c r="LOR568" s="396"/>
      <c r="LOS568" s="396"/>
      <c r="LOT568" s="396"/>
      <c r="LOU568" s="396"/>
      <c r="LOV568" s="396"/>
      <c r="LOW568" s="396"/>
      <c r="LOX568" s="396"/>
      <c r="LOY568" s="396"/>
      <c r="LOZ568" s="396"/>
      <c r="LPA568" s="396"/>
      <c r="LPB568" s="396"/>
      <c r="LPC568" s="396"/>
      <c r="LPD568" s="396"/>
      <c r="LPE568" s="396"/>
      <c r="LPF568" s="396"/>
      <c r="LPG568" s="396"/>
      <c r="LPH568" s="396"/>
      <c r="LPI568" s="396"/>
      <c r="LPJ568" s="396"/>
      <c r="LPK568" s="396"/>
      <c r="LPL568" s="396"/>
      <c r="LPM568" s="396"/>
      <c r="LPN568" s="396"/>
      <c r="LPO568" s="396"/>
      <c r="LPP568" s="396"/>
      <c r="LPQ568" s="396"/>
      <c r="LPR568" s="396"/>
      <c r="LPS568" s="396"/>
      <c r="LPT568" s="396"/>
      <c r="LPU568" s="396"/>
      <c r="LPV568" s="396"/>
      <c r="LPW568" s="396"/>
      <c r="LPX568" s="396"/>
      <c r="LPY568" s="396"/>
      <c r="LPZ568" s="396"/>
      <c r="LQA568" s="396"/>
      <c r="LQB568" s="396"/>
      <c r="LQC568" s="396"/>
      <c r="LQD568" s="396"/>
      <c r="LQE568" s="396"/>
      <c r="LQF568" s="396"/>
      <c r="LQG568" s="396"/>
      <c r="LQH568" s="396"/>
      <c r="LQI568" s="396"/>
      <c r="LQJ568" s="396"/>
      <c r="LQK568" s="396"/>
      <c r="LQL568" s="396"/>
      <c r="LQM568" s="396"/>
      <c r="LQN568" s="396"/>
      <c r="LQO568" s="396"/>
      <c r="LQP568" s="396"/>
      <c r="LQQ568" s="396"/>
      <c r="LQR568" s="396"/>
      <c r="LQS568" s="396"/>
      <c r="LQT568" s="396"/>
      <c r="LQU568" s="396"/>
      <c r="LQV568" s="396"/>
      <c r="LQW568" s="396"/>
      <c r="LQX568" s="396"/>
      <c r="LQY568" s="396"/>
      <c r="LQZ568" s="396"/>
      <c r="LRA568" s="396"/>
      <c r="LRB568" s="396"/>
      <c r="LRC568" s="396"/>
      <c r="LRD568" s="396"/>
      <c r="LRE568" s="396"/>
      <c r="LRF568" s="396"/>
      <c r="LRG568" s="396"/>
      <c r="LRH568" s="396"/>
      <c r="LRI568" s="396"/>
      <c r="LRJ568" s="396"/>
      <c r="LRK568" s="396"/>
      <c r="LRL568" s="396"/>
      <c r="LRM568" s="396"/>
      <c r="LRN568" s="396"/>
      <c r="LRO568" s="396"/>
      <c r="LRP568" s="396"/>
      <c r="LRQ568" s="396"/>
      <c r="LRR568" s="396"/>
      <c r="LRS568" s="396"/>
      <c r="LRT568" s="396"/>
      <c r="LRU568" s="396"/>
      <c r="LRV568" s="396"/>
      <c r="LRW568" s="396"/>
      <c r="LRX568" s="396"/>
      <c r="LRY568" s="396"/>
      <c r="LRZ568" s="396"/>
      <c r="LSA568" s="396"/>
      <c r="LSB568" s="396"/>
      <c r="LSC568" s="396"/>
      <c r="LSD568" s="396"/>
      <c r="LSE568" s="396"/>
      <c r="LSF568" s="396"/>
      <c r="LSG568" s="396"/>
      <c r="LSH568" s="396"/>
      <c r="LSI568" s="396"/>
      <c r="LSJ568" s="396"/>
      <c r="LSK568" s="396"/>
      <c r="LSL568" s="396"/>
      <c r="LSM568" s="396"/>
      <c r="LSN568" s="396"/>
      <c r="LSO568" s="396"/>
      <c r="LSP568" s="396"/>
      <c r="LSQ568" s="396"/>
      <c r="LSR568" s="396"/>
      <c r="LSS568" s="396"/>
      <c r="LST568" s="396"/>
      <c r="LSU568" s="396"/>
      <c r="LSV568" s="396"/>
      <c r="LSW568" s="396"/>
      <c r="LSX568" s="396"/>
      <c r="LSY568" s="396"/>
      <c r="LSZ568" s="396"/>
      <c r="LTA568" s="396"/>
      <c r="LTB568" s="396"/>
      <c r="LTC568" s="396"/>
      <c r="LTD568" s="396"/>
      <c r="LTE568" s="396"/>
      <c r="LTF568" s="396"/>
      <c r="LTG568" s="396"/>
      <c r="LTH568" s="396"/>
      <c r="LTI568" s="396"/>
      <c r="LTJ568" s="396"/>
      <c r="LTK568" s="396"/>
      <c r="LTL568" s="396"/>
      <c r="LTM568" s="396"/>
      <c r="LTN568" s="396"/>
      <c r="LTO568" s="396"/>
      <c r="LTP568" s="396"/>
      <c r="LTQ568" s="396"/>
      <c r="LTR568" s="396"/>
      <c r="LTS568" s="396"/>
      <c r="LTT568" s="396"/>
      <c r="LTU568" s="396"/>
      <c r="LTV568" s="396"/>
      <c r="LTW568" s="396"/>
      <c r="LTX568" s="396"/>
      <c r="LTY568" s="396"/>
      <c r="LTZ568" s="396"/>
      <c r="LUA568" s="396"/>
      <c r="LUB568" s="396"/>
      <c r="LUC568" s="396"/>
      <c r="LUD568" s="396"/>
      <c r="LUE568" s="396"/>
      <c r="LUF568" s="396"/>
      <c r="LUG568" s="396"/>
      <c r="LUH568" s="396"/>
      <c r="LUI568" s="396"/>
      <c r="LUJ568" s="396"/>
      <c r="LUK568" s="396"/>
      <c r="LUL568" s="396"/>
      <c r="LUM568" s="396"/>
      <c r="LUN568" s="396"/>
      <c r="LUO568" s="396"/>
      <c r="LUP568" s="396"/>
      <c r="LUQ568" s="396"/>
      <c r="LUR568" s="396"/>
      <c r="LUS568" s="396"/>
      <c r="LUT568" s="396"/>
      <c r="LUU568" s="396"/>
      <c r="LUV568" s="396"/>
      <c r="LUW568" s="396"/>
      <c r="LUX568" s="396"/>
      <c r="LUY568" s="396"/>
      <c r="LUZ568" s="396"/>
      <c r="LVA568" s="396"/>
      <c r="LVB568" s="396"/>
      <c r="LVC568" s="396"/>
      <c r="LVD568" s="396"/>
      <c r="LVE568" s="396"/>
      <c r="LVF568" s="396"/>
      <c r="LVG568" s="396"/>
      <c r="LVH568" s="396"/>
      <c r="LVI568" s="396"/>
      <c r="LVJ568" s="396"/>
      <c r="LVK568" s="396"/>
      <c r="LVL568" s="396"/>
      <c r="LVM568" s="396"/>
      <c r="LVN568" s="396"/>
      <c r="LVO568" s="396"/>
      <c r="LVP568" s="396"/>
      <c r="LVQ568" s="396"/>
      <c r="LVR568" s="396"/>
      <c r="LVS568" s="396"/>
      <c r="LVT568" s="396"/>
      <c r="LVU568" s="396"/>
      <c r="LVV568" s="396"/>
      <c r="LVW568" s="396"/>
      <c r="LVX568" s="396"/>
      <c r="LVY568" s="396"/>
      <c r="LVZ568" s="396"/>
      <c r="LWA568" s="396"/>
      <c r="LWB568" s="396"/>
      <c r="LWC568" s="396"/>
      <c r="LWD568" s="396"/>
      <c r="LWE568" s="396"/>
      <c r="LWF568" s="396"/>
      <c r="LWG568" s="396"/>
      <c r="LWH568" s="396"/>
      <c r="LWI568" s="396"/>
      <c r="LWJ568" s="396"/>
      <c r="LWK568" s="396"/>
      <c r="LWL568" s="396"/>
      <c r="LWM568" s="396"/>
      <c r="LWN568" s="396"/>
      <c r="LWO568" s="396"/>
      <c r="LWP568" s="396"/>
      <c r="LWQ568" s="396"/>
      <c r="LWR568" s="396"/>
      <c r="LWS568" s="396"/>
      <c r="LWT568" s="396"/>
      <c r="LWU568" s="396"/>
      <c r="LWV568" s="396"/>
      <c r="LWW568" s="396"/>
      <c r="LWX568" s="396"/>
      <c r="LWY568" s="396"/>
      <c r="LWZ568" s="396"/>
      <c r="LXA568" s="396"/>
      <c r="LXB568" s="396"/>
      <c r="LXC568" s="396"/>
      <c r="LXD568" s="396"/>
      <c r="LXE568" s="396"/>
      <c r="LXF568" s="396"/>
      <c r="LXG568" s="396"/>
      <c r="LXH568" s="396"/>
      <c r="LXI568" s="396"/>
      <c r="LXJ568" s="396"/>
      <c r="LXK568" s="396"/>
      <c r="LXL568" s="396"/>
      <c r="LXM568" s="396"/>
      <c r="LXN568" s="396"/>
      <c r="LXO568" s="396"/>
      <c r="LXP568" s="396"/>
      <c r="LXQ568" s="396"/>
      <c r="LXR568" s="396"/>
      <c r="LXS568" s="396"/>
      <c r="LXT568" s="396"/>
      <c r="LXU568" s="396"/>
      <c r="LXV568" s="396"/>
      <c r="LXW568" s="396"/>
      <c r="LXX568" s="396"/>
      <c r="LXY568" s="396"/>
      <c r="LXZ568" s="396"/>
      <c r="LYA568" s="396"/>
      <c r="LYB568" s="396"/>
      <c r="LYC568" s="396"/>
      <c r="LYD568" s="396"/>
      <c r="LYE568" s="396"/>
      <c r="LYF568" s="396"/>
      <c r="LYG568" s="396"/>
      <c r="LYH568" s="396"/>
      <c r="LYI568" s="396"/>
      <c r="LYJ568" s="396"/>
      <c r="LYK568" s="396"/>
      <c r="LYL568" s="396"/>
      <c r="LYM568" s="396"/>
      <c r="LYN568" s="396"/>
      <c r="LYO568" s="396"/>
      <c r="LYP568" s="396"/>
      <c r="LYQ568" s="396"/>
      <c r="LYR568" s="396"/>
      <c r="LYS568" s="396"/>
      <c r="LYT568" s="396"/>
      <c r="LYU568" s="396"/>
      <c r="LYV568" s="396"/>
      <c r="LYW568" s="396"/>
      <c r="LYX568" s="396"/>
      <c r="LYY568" s="396"/>
      <c r="LYZ568" s="396"/>
      <c r="LZA568" s="396"/>
      <c r="LZB568" s="396"/>
      <c r="LZC568" s="396"/>
      <c r="LZD568" s="396"/>
      <c r="LZE568" s="396"/>
      <c r="LZF568" s="396"/>
      <c r="LZG568" s="396"/>
      <c r="LZH568" s="396"/>
      <c r="LZI568" s="396"/>
      <c r="LZJ568" s="396"/>
      <c r="LZK568" s="396"/>
      <c r="LZL568" s="396"/>
      <c r="LZM568" s="396"/>
      <c r="LZN568" s="396"/>
      <c r="LZO568" s="396"/>
      <c r="LZP568" s="396"/>
      <c r="LZQ568" s="396"/>
      <c r="LZR568" s="396"/>
      <c r="LZS568" s="396"/>
      <c r="LZT568" s="396"/>
      <c r="LZU568" s="396"/>
      <c r="LZV568" s="396"/>
      <c r="LZW568" s="396"/>
      <c r="LZX568" s="396"/>
      <c r="LZY568" s="396"/>
      <c r="LZZ568" s="396"/>
      <c r="MAA568" s="396"/>
      <c r="MAB568" s="396"/>
      <c r="MAC568" s="396"/>
      <c r="MAD568" s="396"/>
      <c r="MAE568" s="396"/>
      <c r="MAF568" s="396"/>
      <c r="MAG568" s="396"/>
      <c r="MAH568" s="396"/>
      <c r="MAI568" s="396"/>
      <c r="MAJ568" s="396"/>
      <c r="MAK568" s="396"/>
      <c r="MAL568" s="396"/>
      <c r="MAM568" s="396"/>
      <c r="MAN568" s="396"/>
      <c r="MAO568" s="396"/>
      <c r="MAP568" s="396"/>
      <c r="MAQ568" s="396"/>
      <c r="MAR568" s="396"/>
      <c r="MAS568" s="396"/>
      <c r="MAT568" s="396"/>
      <c r="MAU568" s="396"/>
      <c r="MAV568" s="396"/>
      <c r="MAW568" s="396"/>
      <c r="MAX568" s="396"/>
      <c r="MAY568" s="396"/>
      <c r="MAZ568" s="396"/>
      <c r="MBA568" s="396"/>
      <c r="MBB568" s="396"/>
      <c r="MBC568" s="396"/>
      <c r="MBD568" s="396"/>
      <c r="MBE568" s="396"/>
      <c r="MBF568" s="396"/>
      <c r="MBG568" s="396"/>
      <c r="MBH568" s="396"/>
      <c r="MBI568" s="396"/>
      <c r="MBJ568" s="396"/>
      <c r="MBK568" s="396"/>
      <c r="MBL568" s="396"/>
      <c r="MBM568" s="396"/>
      <c r="MBN568" s="396"/>
      <c r="MBO568" s="396"/>
      <c r="MBP568" s="396"/>
      <c r="MBQ568" s="396"/>
      <c r="MBR568" s="396"/>
      <c r="MBS568" s="396"/>
      <c r="MBT568" s="396"/>
      <c r="MBU568" s="396"/>
      <c r="MBV568" s="396"/>
      <c r="MBW568" s="396"/>
      <c r="MBX568" s="396"/>
      <c r="MBY568" s="396"/>
      <c r="MBZ568" s="396"/>
      <c r="MCA568" s="396"/>
      <c r="MCB568" s="396"/>
      <c r="MCC568" s="396"/>
      <c r="MCD568" s="396"/>
      <c r="MCE568" s="396"/>
      <c r="MCF568" s="396"/>
      <c r="MCG568" s="396"/>
      <c r="MCH568" s="396"/>
      <c r="MCI568" s="396"/>
      <c r="MCJ568" s="396"/>
      <c r="MCK568" s="396"/>
      <c r="MCL568" s="396"/>
      <c r="MCM568" s="396"/>
      <c r="MCN568" s="396"/>
      <c r="MCO568" s="396"/>
      <c r="MCP568" s="396"/>
      <c r="MCQ568" s="396"/>
      <c r="MCR568" s="396"/>
      <c r="MCS568" s="396"/>
      <c r="MCT568" s="396"/>
      <c r="MCU568" s="396"/>
      <c r="MCV568" s="396"/>
      <c r="MCW568" s="396"/>
      <c r="MCX568" s="396"/>
      <c r="MCY568" s="396"/>
      <c r="MCZ568" s="396"/>
      <c r="MDA568" s="396"/>
      <c r="MDB568" s="396"/>
      <c r="MDC568" s="396"/>
      <c r="MDD568" s="396"/>
      <c r="MDE568" s="396"/>
      <c r="MDF568" s="396"/>
      <c r="MDG568" s="396"/>
      <c r="MDH568" s="396"/>
      <c r="MDI568" s="396"/>
      <c r="MDJ568" s="396"/>
      <c r="MDK568" s="396"/>
      <c r="MDL568" s="396"/>
      <c r="MDM568" s="396"/>
      <c r="MDN568" s="396"/>
      <c r="MDO568" s="396"/>
      <c r="MDP568" s="396"/>
      <c r="MDQ568" s="396"/>
      <c r="MDR568" s="396"/>
      <c r="MDS568" s="396"/>
      <c r="MDT568" s="396"/>
      <c r="MDU568" s="396"/>
      <c r="MDV568" s="396"/>
      <c r="MDW568" s="396"/>
      <c r="MDX568" s="396"/>
      <c r="MDY568" s="396"/>
      <c r="MDZ568" s="396"/>
      <c r="MEA568" s="396"/>
      <c r="MEB568" s="396"/>
      <c r="MEC568" s="396"/>
      <c r="MED568" s="396"/>
      <c r="MEE568" s="396"/>
      <c r="MEF568" s="396"/>
      <c r="MEG568" s="396"/>
      <c r="MEH568" s="396"/>
      <c r="MEI568" s="396"/>
      <c r="MEJ568" s="396"/>
      <c r="MEK568" s="396"/>
      <c r="MEL568" s="396"/>
      <c r="MEM568" s="396"/>
      <c r="MEN568" s="396"/>
      <c r="MEO568" s="396"/>
      <c r="MEP568" s="396"/>
      <c r="MEQ568" s="396"/>
      <c r="MER568" s="396"/>
      <c r="MES568" s="396"/>
      <c r="MET568" s="396"/>
      <c r="MEU568" s="396"/>
      <c r="MEV568" s="396"/>
      <c r="MEW568" s="396"/>
      <c r="MEX568" s="396"/>
      <c r="MEY568" s="396"/>
      <c r="MEZ568" s="396"/>
      <c r="MFA568" s="396"/>
      <c r="MFB568" s="396"/>
      <c r="MFC568" s="396"/>
      <c r="MFD568" s="396"/>
      <c r="MFE568" s="396"/>
      <c r="MFF568" s="396"/>
      <c r="MFG568" s="396"/>
      <c r="MFH568" s="396"/>
      <c r="MFI568" s="396"/>
      <c r="MFJ568" s="396"/>
      <c r="MFK568" s="396"/>
      <c r="MFL568" s="396"/>
      <c r="MFM568" s="396"/>
      <c r="MFN568" s="396"/>
      <c r="MFO568" s="396"/>
      <c r="MFP568" s="396"/>
      <c r="MFQ568" s="396"/>
      <c r="MFR568" s="396"/>
      <c r="MFS568" s="396"/>
      <c r="MFT568" s="396"/>
      <c r="MFU568" s="396"/>
      <c r="MFV568" s="396"/>
      <c r="MFW568" s="396"/>
      <c r="MFX568" s="396"/>
      <c r="MFY568" s="396"/>
      <c r="MFZ568" s="396"/>
      <c r="MGA568" s="396"/>
      <c r="MGB568" s="396"/>
      <c r="MGC568" s="396"/>
      <c r="MGD568" s="396"/>
      <c r="MGE568" s="396"/>
      <c r="MGF568" s="396"/>
      <c r="MGG568" s="396"/>
      <c r="MGH568" s="396"/>
      <c r="MGI568" s="396"/>
      <c r="MGJ568" s="396"/>
      <c r="MGK568" s="396"/>
      <c r="MGL568" s="396"/>
      <c r="MGM568" s="396"/>
      <c r="MGN568" s="396"/>
      <c r="MGO568" s="396"/>
      <c r="MGP568" s="396"/>
      <c r="MGQ568" s="396"/>
      <c r="MGR568" s="396"/>
      <c r="MGS568" s="396"/>
      <c r="MGT568" s="396"/>
      <c r="MGU568" s="396"/>
      <c r="MGV568" s="396"/>
      <c r="MGW568" s="396"/>
      <c r="MGX568" s="396"/>
      <c r="MGY568" s="396"/>
      <c r="MGZ568" s="396"/>
      <c r="MHA568" s="396"/>
      <c r="MHB568" s="396"/>
      <c r="MHC568" s="396"/>
      <c r="MHD568" s="396"/>
      <c r="MHE568" s="396"/>
      <c r="MHF568" s="396"/>
      <c r="MHG568" s="396"/>
      <c r="MHH568" s="396"/>
      <c r="MHI568" s="396"/>
      <c r="MHJ568" s="396"/>
      <c r="MHK568" s="396"/>
      <c r="MHL568" s="396"/>
      <c r="MHM568" s="396"/>
      <c r="MHN568" s="396"/>
      <c r="MHO568" s="396"/>
      <c r="MHP568" s="396"/>
      <c r="MHQ568" s="396"/>
      <c r="MHR568" s="396"/>
      <c r="MHS568" s="396"/>
      <c r="MHT568" s="396"/>
      <c r="MHU568" s="396"/>
      <c r="MHV568" s="396"/>
      <c r="MHW568" s="396"/>
      <c r="MHX568" s="396"/>
      <c r="MHY568" s="396"/>
      <c r="MHZ568" s="396"/>
      <c r="MIA568" s="396"/>
      <c r="MIB568" s="396"/>
      <c r="MIC568" s="396"/>
      <c r="MID568" s="396"/>
      <c r="MIE568" s="396"/>
      <c r="MIF568" s="396"/>
      <c r="MIG568" s="396"/>
      <c r="MIH568" s="396"/>
      <c r="MII568" s="396"/>
      <c r="MIJ568" s="396"/>
      <c r="MIK568" s="396"/>
      <c r="MIL568" s="396"/>
      <c r="MIM568" s="396"/>
      <c r="MIN568" s="396"/>
      <c r="MIO568" s="396"/>
      <c r="MIP568" s="396"/>
      <c r="MIQ568" s="396"/>
      <c r="MIR568" s="396"/>
      <c r="MIS568" s="396"/>
      <c r="MIT568" s="396"/>
      <c r="MIU568" s="396"/>
      <c r="MIV568" s="396"/>
      <c r="MIW568" s="396"/>
      <c r="MIX568" s="396"/>
      <c r="MIY568" s="396"/>
      <c r="MIZ568" s="396"/>
      <c r="MJA568" s="396"/>
      <c r="MJB568" s="396"/>
      <c r="MJC568" s="396"/>
      <c r="MJD568" s="396"/>
      <c r="MJE568" s="396"/>
      <c r="MJF568" s="396"/>
      <c r="MJG568" s="396"/>
      <c r="MJH568" s="396"/>
      <c r="MJI568" s="396"/>
      <c r="MJJ568" s="396"/>
      <c r="MJK568" s="396"/>
      <c r="MJL568" s="396"/>
      <c r="MJM568" s="396"/>
      <c r="MJN568" s="396"/>
      <c r="MJO568" s="396"/>
      <c r="MJP568" s="396"/>
      <c r="MJQ568" s="396"/>
      <c r="MJR568" s="396"/>
      <c r="MJS568" s="396"/>
      <c r="MJT568" s="396"/>
      <c r="MJU568" s="396"/>
      <c r="MJV568" s="396"/>
      <c r="MJW568" s="396"/>
      <c r="MJX568" s="396"/>
      <c r="MJY568" s="396"/>
      <c r="MJZ568" s="396"/>
      <c r="MKA568" s="396"/>
      <c r="MKB568" s="396"/>
      <c r="MKC568" s="396"/>
      <c r="MKD568" s="396"/>
      <c r="MKE568" s="396"/>
      <c r="MKF568" s="396"/>
      <c r="MKG568" s="396"/>
      <c r="MKH568" s="396"/>
      <c r="MKI568" s="396"/>
      <c r="MKJ568" s="396"/>
      <c r="MKK568" s="396"/>
      <c r="MKL568" s="396"/>
      <c r="MKM568" s="396"/>
      <c r="MKN568" s="396"/>
      <c r="MKO568" s="396"/>
      <c r="MKP568" s="396"/>
      <c r="MKQ568" s="396"/>
      <c r="MKR568" s="396"/>
      <c r="MKS568" s="396"/>
      <c r="MKT568" s="396"/>
      <c r="MKU568" s="396"/>
      <c r="MKV568" s="396"/>
      <c r="MKW568" s="396"/>
      <c r="MKX568" s="396"/>
      <c r="MKY568" s="396"/>
      <c r="MKZ568" s="396"/>
      <c r="MLA568" s="396"/>
      <c r="MLB568" s="396"/>
      <c r="MLC568" s="396"/>
      <c r="MLD568" s="396"/>
      <c r="MLE568" s="396"/>
      <c r="MLF568" s="396"/>
      <c r="MLG568" s="396"/>
      <c r="MLH568" s="396"/>
      <c r="MLI568" s="396"/>
      <c r="MLJ568" s="396"/>
      <c r="MLK568" s="396"/>
      <c r="MLL568" s="396"/>
      <c r="MLM568" s="396"/>
      <c r="MLN568" s="396"/>
      <c r="MLO568" s="396"/>
      <c r="MLP568" s="396"/>
      <c r="MLQ568" s="396"/>
      <c r="MLR568" s="396"/>
      <c r="MLS568" s="396"/>
      <c r="MLT568" s="396"/>
      <c r="MLU568" s="396"/>
      <c r="MLV568" s="396"/>
      <c r="MLW568" s="396"/>
      <c r="MLX568" s="396"/>
      <c r="MLY568" s="396"/>
      <c r="MLZ568" s="396"/>
      <c r="MMA568" s="396"/>
      <c r="MMB568" s="396"/>
      <c r="MMC568" s="396"/>
      <c r="MMD568" s="396"/>
      <c r="MME568" s="396"/>
      <c r="MMF568" s="396"/>
      <c r="MMG568" s="396"/>
      <c r="MMH568" s="396"/>
      <c r="MMI568" s="396"/>
      <c r="MMJ568" s="396"/>
      <c r="MMK568" s="396"/>
      <c r="MML568" s="396"/>
      <c r="MMM568" s="396"/>
      <c r="MMN568" s="396"/>
      <c r="MMO568" s="396"/>
      <c r="MMP568" s="396"/>
      <c r="MMQ568" s="396"/>
      <c r="MMR568" s="396"/>
      <c r="MMS568" s="396"/>
      <c r="MMT568" s="396"/>
      <c r="MMU568" s="396"/>
      <c r="MMV568" s="396"/>
      <c r="MMW568" s="396"/>
      <c r="MMX568" s="396"/>
      <c r="MMY568" s="396"/>
      <c r="MMZ568" s="396"/>
      <c r="MNA568" s="396"/>
      <c r="MNB568" s="396"/>
      <c r="MNC568" s="396"/>
      <c r="MND568" s="396"/>
      <c r="MNE568" s="396"/>
      <c r="MNF568" s="396"/>
      <c r="MNG568" s="396"/>
      <c r="MNH568" s="396"/>
      <c r="MNI568" s="396"/>
      <c r="MNJ568" s="396"/>
      <c r="MNK568" s="396"/>
      <c r="MNL568" s="396"/>
      <c r="MNM568" s="396"/>
      <c r="MNN568" s="396"/>
      <c r="MNO568" s="396"/>
      <c r="MNP568" s="396"/>
      <c r="MNQ568" s="396"/>
      <c r="MNR568" s="396"/>
      <c r="MNS568" s="396"/>
      <c r="MNT568" s="396"/>
      <c r="MNU568" s="396"/>
      <c r="MNV568" s="396"/>
      <c r="MNW568" s="396"/>
      <c r="MNX568" s="396"/>
      <c r="MNY568" s="396"/>
      <c r="MNZ568" s="396"/>
      <c r="MOA568" s="396"/>
      <c r="MOB568" s="396"/>
      <c r="MOC568" s="396"/>
      <c r="MOD568" s="396"/>
      <c r="MOE568" s="396"/>
      <c r="MOF568" s="396"/>
      <c r="MOG568" s="396"/>
      <c r="MOH568" s="396"/>
      <c r="MOI568" s="396"/>
      <c r="MOJ568" s="396"/>
      <c r="MOK568" s="396"/>
      <c r="MOL568" s="396"/>
      <c r="MOM568" s="396"/>
      <c r="MON568" s="396"/>
      <c r="MOO568" s="396"/>
      <c r="MOP568" s="396"/>
      <c r="MOQ568" s="396"/>
      <c r="MOR568" s="396"/>
      <c r="MOS568" s="396"/>
      <c r="MOT568" s="396"/>
      <c r="MOU568" s="396"/>
      <c r="MOV568" s="396"/>
      <c r="MOW568" s="396"/>
      <c r="MOX568" s="396"/>
      <c r="MOY568" s="396"/>
      <c r="MOZ568" s="396"/>
      <c r="MPA568" s="396"/>
      <c r="MPB568" s="396"/>
      <c r="MPC568" s="396"/>
      <c r="MPD568" s="396"/>
      <c r="MPE568" s="396"/>
      <c r="MPF568" s="396"/>
      <c r="MPG568" s="396"/>
      <c r="MPH568" s="396"/>
      <c r="MPI568" s="396"/>
      <c r="MPJ568" s="396"/>
      <c r="MPK568" s="396"/>
      <c r="MPL568" s="396"/>
      <c r="MPM568" s="396"/>
      <c r="MPN568" s="396"/>
      <c r="MPO568" s="396"/>
      <c r="MPP568" s="396"/>
      <c r="MPQ568" s="396"/>
      <c r="MPR568" s="396"/>
      <c r="MPS568" s="396"/>
      <c r="MPT568" s="396"/>
      <c r="MPU568" s="396"/>
      <c r="MPV568" s="396"/>
      <c r="MPW568" s="396"/>
      <c r="MPX568" s="396"/>
      <c r="MPY568" s="396"/>
      <c r="MPZ568" s="396"/>
      <c r="MQA568" s="396"/>
      <c r="MQB568" s="396"/>
      <c r="MQC568" s="396"/>
      <c r="MQD568" s="396"/>
      <c r="MQE568" s="396"/>
      <c r="MQF568" s="396"/>
      <c r="MQG568" s="396"/>
      <c r="MQH568" s="396"/>
      <c r="MQI568" s="396"/>
      <c r="MQJ568" s="396"/>
      <c r="MQK568" s="396"/>
      <c r="MQL568" s="396"/>
      <c r="MQM568" s="396"/>
      <c r="MQN568" s="396"/>
      <c r="MQO568" s="396"/>
      <c r="MQP568" s="396"/>
      <c r="MQQ568" s="396"/>
      <c r="MQR568" s="396"/>
      <c r="MQS568" s="396"/>
      <c r="MQT568" s="396"/>
      <c r="MQU568" s="396"/>
      <c r="MQV568" s="396"/>
      <c r="MQW568" s="396"/>
      <c r="MQX568" s="396"/>
      <c r="MQY568" s="396"/>
      <c r="MQZ568" s="396"/>
      <c r="MRA568" s="396"/>
      <c r="MRB568" s="396"/>
      <c r="MRC568" s="396"/>
      <c r="MRD568" s="396"/>
      <c r="MRE568" s="396"/>
      <c r="MRF568" s="396"/>
      <c r="MRG568" s="396"/>
      <c r="MRH568" s="396"/>
      <c r="MRI568" s="396"/>
      <c r="MRJ568" s="396"/>
      <c r="MRK568" s="396"/>
      <c r="MRL568" s="396"/>
      <c r="MRM568" s="396"/>
      <c r="MRN568" s="396"/>
      <c r="MRO568" s="396"/>
      <c r="MRP568" s="396"/>
      <c r="MRQ568" s="396"/>
      <c r="MRR568" s="396"/>
      <c r="MRS568" s="396"/>
      <c r="MRT568" s="396"/>
      <c r="MRU568" s="396"/>
      <c r="MRV568" s="396"/>
      <c r="MRW568" s="396"/>
      <c r="MRX568" s="396"/>
      <c r="MRY568" s="396"/>
      <c r="MRZ568" s="396"/>
      <c r="MSA568" s="396"/>
      <c r="MSB568" s="396"/>
      <c r="MSC568" s="396"/>
      <c r="MSD568" s="396"/>
      <c r="MSE568" s="396"/>
      <c r="MSF568" s="396"/>
      <c r="MSG568" s="396"/>
      <c r="MSH568" s="396"/>
      <c r="MSI568" s="396"/>
      <c r="MSJ568" s="396"/>
      <c r="MSK568" s="396"/>
      <c r="MSL568" s="396"/>
      <c r="MSM568" s="396"/>
      <c r="MSN568" s="396"/>
      <c r="MSO568" s="396"/>
      <c r="MSP568" s="396"/>
      <c r="MSQ568" s="396"/>
      <c r="MSR568" s="396"/>
      <c r="MSS568" s="396"/>
      <c r="MST568" s="396"/>
      <c r="MSU568" s="396"/>
      <c r="MSV568" s="396"/>
      <c r="MSW568" s="396"/>
      <c r="MSX568" s="396"/>
      <c r="MSY568" s="396"/>
      <c r="MSZ568" s="396"/>
      <c r="MTA568" s="396"/>
      <c r="MTB568" s="396"/>
      <c r="MTC568" s="396"/>
      <c r="MTD568" s="396"/>
      <c r="MTE568" s="396"/>
      <c r="MTF568" s="396"/>
      <c r="MTG568" s="396"/>
      <c r="MTH568" s="396"/>
      <c r="MTI568" s="396"/>
      <c r="MTJ568" s="396"/>
      <c r="MTK568" s="396"/>
      <c r="MTL568" s="396"/>
      <c r="MTM568" s="396"/>
      <c r="MTN568" s="396"/>
      <c r="MTO568" s="396"/>
      <c r="MTP568" s="396"/>
      <c r="MTQ568" s="396"/>
      <c r="MTR568" s="396"/>
      <c r="MTS568" s="396"/>
      <c r="MTT568" s="396"/>
      <c r="MTU568" s="396"/>
      <c r="MTV568" s="396"/>
      <c r="MTW568" s="396"/>
      <c r="MTX568" s="396"/>
      <c r="MTY568" s="396"/>
      <c r="MTZ568" s="396"/>
      <c r="MUA568" s="396"/>
      <c r="MUB568" s="396"/>
      <c r="MUC568" s="396"/>
      <c r="MUD568" s="396"/>
      <c r="MUE568" s="396"/>
      <c r="MUF568" s="396"/>
      <c r="MUG568" s="396"/>
      <c r="MUH568" s="396"/>
      <c r="MUI568" s="396"/>
      <c r="MUJ568" s="396"/>
      <c r="MUK568" s="396"/>
      <c r="MUL568" s="396"/>
      <c r="MUM568" s="396"/>
      <c r="MUN568" s="396"/>
      <c r="MUO568" s="396"/>
      <c r="MUP568" s="396"/>
      <c r="MUQ568" s="396"/>
      <c r="MUR568" s="396"/>
      <c r="MUS568" s="396"/>
      <c r="MUT568" s="396"/>
      <c r="MUU568" s="396"/>
      <c r="MUV568" s="396"/>
      <c r="MUW568" s="396"/>
      <c r="MUX568" s="396"/>
      <c r="MUY568" s="396"/>
      <c r="MUZ568" s="396"/>
      <c r="MVA568" s="396"/>
      <c r="MVB568" s="396"/>
      <c r="MVC568" s="396"/>
      <c r="MVD568" s="396"/>
      <c r="MVE568" s="396"/>
      <c r="MVF568" s="396"/>
      <c r="MVG568" s="396"/>
      <c r="MVH568" s="396"/>
      <c r="MVI568" s="396"/>
      <c r="MVJ568" s="396"/>
      <c r="MVK568" s="396"/>
      <c r="MVL568" s="396"/>
      <c r="MVM568" s="396"/>
      <c r="MVN568" s="396"/>
      <c r="MVO568" s="396"/>
      <c r="MVP568" s="396"/>
      <c r="MVQ568" s="396"/>
      <c r="MVR568" s="396"/>
      <c r="MVS568" s="396"/>
      <c r="MVT568" s="396"/>
      <c r="MVU568" s="396"/>
      <c r="MVV568" s="396"/>
      <c r="MVW568" s="396"/>
      <c r="MVX568" s="396"/>
      <c r="MVY568" s="396"/>
      <c r="MVZ568" s="396"/>
      <c r="MWA568" s="396"/>
      <c r="MWB568" s="396"/>
      <c r="MWC568" s="396"/>
      <c r="MWD568" s="396"/>
      <c r="MWE568" s="396"/>
      <c r="MWF568" s="396"/>
      <c r="MWG568" s="396"/>
      <c r="MWH568" s="396"/>
      <c r="MWI568" s="396"/>
      <c r="MWJ568" s="396"/>
      <c r="MWK568" s="396"/>
      <c r="MWL568" s="396"/>
      <c r="MWM568" s="396"/>
      <c r="MWN568" s="396"/>
      <c r="MWO568" s="396"/>
      <c r="MWP568" s="396"/>
      <c r="MWQ568" s="396"/>
      <c r="MWR568" s="396"/>
      <c r="MWS568" s="396"/>
      <c r="MWT568" s="396"/>
      <c r="MWU568" s="396"/>
      <c r="MWV568" s="396"/>
      <c r="MWW568" s="396"/>
      <c r="MWX568" s="396"/>
      <c r="MWY568" s="396"/>
      <c r="MWZ568" s="396"/>
      <c r="MXA568" s="396"/>
      <c r="MXB568" s="396"/>
      <c r="MXC568" s="396"/>
      <c r="MXD568" s="396"/>
      <c r="MXE568" s="396"/>
      <c r="MXF568" s="396"/>
      <c r="MXG568" s="396"/>
      <c r="MXH568" s="396"/>
      <c r="MXI568" s="396"/>
      <c r="MXJ568" s="396"/>
      <c r="MXK568" s="396"/>
      <c r="MXL568" s="396"/>
      <c r="MXM568" s="396"/>
      <c r="MXN568" s="396"/>
      <c r="MXO568" s="396"/>
      <c r="MXP568" s="396"/>
      <c r="MXQ568" s="396"/>
      <c r="MXR568" s="396"/>
      <c r="MXS568" s="396"/>
      <c r="MXT568" s="396"/>
      <c r="MXU568" s="396"/>
      <c r="MXV568" s="396"/>
      <c r="MXW568" s="396"/>
      <c r="MXX568" s="396"/>
      <c r="MXY568" s="396"/>
      <c r="MXZ568" s="396"/>
      <c r="MYA568" s="396"/>
      <c r="MYB568" s="396"/>
      <c r="MYC568" s="396"/>
      <c r="MYD568" s="396"/>
      <c r="MYE568" s="396"/>
      <c r="MYF568" s="396"/>
      <c r="MYG568" s="396"/>
      <c r="MYH568" s="396"/>
      <c r="MYI568" s="396"/>
      <c r="MYJ568" s="396"/>
      <c r="MYK568" s="396"/>
      <c r="MYL568" s="396"/>
      <c r="MYM568" s="396"/>
      <c r="MYN568" s="396"/>
      <c r="MYO568" s="396"/>
      <c r="MYP568" s="396"/>
      <c r="MYQ568" s="396"/>
      <c r="MYR568" s="396"/>
      <c r="MYS568" s="396"/>
      <c r="MYT568" s="396"/>
      <c r="MYU568" s="396"/>
      <c r="MYV568" s="396"/>
      <c r="MYW568" s="396"/>
      <c r="MYX568" s="396"/>
      <c r="MYY568" s="396"/>
      <c r="MYZ568" s="396"/>
      <c r="MZA568" s="396"/>
      <c r="MZB568" s="396"/>
      <c r="MZC568" s="396"/>
      <c r="MZD568" s="396"/>
      <c r="MZE568" s="396"/>
      <c r="MZF568" s="396"/>
      <c r="MZG568" s="396"/>
      <c r="MZH568" s="396"/>
      <c r="MZI568" s="396"/>
      <c r="MZJ568" s="396"/>
      <c r="MZK568" s="396"/>
      <c r="MZL568" s="396"/>
      <c r="MZM568" s="396"/>
      <c r="MZN568" s="396"/>
      <c r="MZO568" s="396"/>
      <c r="MZP568" s="396"/>
      <c r="MZQ568" s="396"/>
      <c r="MZR568" s="396"/>
      <c r="MZS568" s="396"/>
      <c r="MZT568" s="396"/>
      <c r="MZU568" s="396"/>
      <c r="MZV568" s="396"/>
      <c r="MZW568" s="396"/>
      <c r="MZX568" s="396"/>
      <c r="MZY568" s="396"/>
      <c r="MZZ568" s="396"/>
      <c r="NAA568" s="396"/>
      <c r="NAB568" s="396"/>
      <c r="NAC568" s="396"/>
      <c r="NAD568" s="396"/>
      <c r="NAE568" s="396"/>
      <c r="NAF568" s="396"/>
      <c r="NAG568" s="396"/>
      <c r="NAH568" s="396"/>
      <c r="NAI568" s="396"/>
      <c r="NAJ568" s="396"/>
      <c r="NAK568" s="396"/>
      <c r="NAL568" s="396"/>
      <c r="NAM568" s="396"/>
      <c r="NAN568" s="396"/>
      <c r="NAO568" s="396"/>
      <c r="NAP568" s="396"/>
      <c r="NAQ568" s="396"/>
      <c r="NAR568" s="396"/>
      <c r="NAS568" s="396"/>
      <c r="NAT568" s="396"/>
      <c r="NAU568" s="396"/>
      <c r="NAV568" s="396"/>
      <c r="NAW568" s="396"/>
      <c r="NAX568" s="396"/>
      <c r="NAY568" s="396"/>
      <c r="NAZ568" s="396"/>
      <c r="NBA568" s="396"/>
      <c r="NBB568" s="396"/>
      <c r="NBC568" s="396"/>
      <c r="NBD568" s="396"/>
      <c r="NBE568" s="396"/>
      <c r="NBF568" s="396"/>
      <c r="NBG568" s="396"/>
      <c r="NBH568" s="396"/>
      <c r="NBI568" s="396"/>
      <c r="NBJ568" s="396"/>
      <c r="NBK568" s="396"/>
      <c r="NBL568" s="396"/>
      <c r="NBM568" s="396"/>
      <c r="NBN568" s="396"/>
      <c r="NBO568" s="396"/>
      <c r="NBP568" s="396"/>
      <c r="NBQ568" s="396"/>
      <c r="NBR568" s="396"/>
      <c r="NBS568" s="396"/>
      <c r="NBT568" s="396"/>
      <c r="NBU568" s="396"/>
      <c r="NBV568" s="396"/>
      <c r="NBW568" s="396"/>
      <c r="NBX568" s="396"/>
      <c r="NBY568" s="396"/>
      <c r="NBZ568" s="396"/>
      <c r="NCA568" s="396"/>
      <c r="NCB568" s="396"/>
      <c r="NCC568" s="396"/>
      <c r="NCD568" s="396"/>
      <c r="NCE568" s="396"/>
      <c r="NCF568" s="396"/>
      <c r="NCG568" s="396"/>
      <c r="NCH568" s="396"/>
      <c r="NCI568" s="396"/>
      <c r="NCJ568" s="396"/>
      <c r="NCK568" s="396"/>
      <c r="NCL568" s="396"/>
      <c r="NCM568" s="396"/>
      <c r="NCN568" s="396"/>
      <c r="NCO568" s="396"/>
      <c r="NCP568" s="396"/>
      <c r="NCQ568" s="396"/>
      <c r="NCR568" s="396"/>
      <c r="NCS568" s="396"/>
      <c r="NCT568" s="396"/>
      <c r="NCU568" s="396"/>
      <c r="NCV568" s="396"/>
      <c r="NCW568" s="396"/>
      <c r="NCX568" s="396"/>
      <c r="NCY568" s="396"/>
      <c r="NCZ568" s="396"/>
      <c r="NDA568" s="396"/>
      <c r="NDB568" s="396"/>
      <c r="NDC568" s="396"/>
      <c r="NDD568" s="396"/>
      <c r="NDE568" s="396"/>
      <c r="NDF568" s="396"/>
      <c r="NDG568" s="396"/>
      <c r="NDH568" s="396"/>
      <c r="NDI568" s="396"/>
      <c r="NDJ568" s="396"/>
      <c r="NDK568" s="396"/>
      <c r="NDL568" s="396"/>
      <c r="NDM568" s="396"/>
      <c r="NDN568" s="396"/>
      <c r="NDO568" s="396"/>
      <c r="NDP568" s="396"/>
      <c r="NDQ568" s="396"/>
      <c r="NDR568" s="396"/>
      <c r="NDS568" s="396"/>
      <c r="NDT568" s="396"/>
      <c r="NDU568" s="396"/>
      <c r="NDV568" s="396"/>
      <c r="NDW568" s="396"/>
      <c r="NDX568" s="396"/>
      <c r="NDY568" s="396"/>
      <c r="NDZ568" s="396"/>
      <c r="NEA568" s="396"/>
      <c r="NEB568" s="396"/>
      <c r="NEC568" s="396"/>
      <c r="NED568" s="396"/>
      <c r="NEE568" s="396"/>
      <c r="NEF568" s="396"/>
      <c r="NEG568" s="396"/>
      <c r="NEH568" s="396"/>
      <c r="NEI568" s="396"/>
      <c r="NEJ568" s="396"/>
      <c r="NEK568" s="396"/>
      <c r="NEL568" s="396"/>
      <c r="NEM568" s="396"/>
      <c r="NEN568" s="396"/>
      <c r="NEO568" s="396"/>
      <c r="NEP568" s="396"/>
      <c r="NEQ568" s="396"/>
      <c r="NER568" s="396"/>
      <c r="NES568" s="396"/>
      <c r="NET568" s="396"/>
      <c r="NEU568" s="396"/>
      <c r="NEV568" s="396"/>
      <c r="NEW568" s="396"/>
      <c r="NEX568" s="396"/>
      <c r="NEY568" s="396"/>
      <c r="NEZ568" s="396"/>
      <c r="NFA568" s="396"/>
      <c r="NFB568" s="396"/>
      <c r="NFC568" s="396"/>
      <c r="NFD568" s="396"/>
      <c r="NFE568" s="396"/>
      <c r="NFF568" s="396"/>
      <c r="NFG568" s="396"/>
      <c r="NFH568" s="396"/>
      <c r="NFI568" s="396"/>
      <c r="NFJ568" s="396"/>
      <c r="NFK568" s="396"/>
      <c r="NFL568" s="396"/>
      <c r="NFM568" s="396"/>
      <c r="NFN568" s="396"/>
      <c r="NFO568" s="396"/>
      <c r="NFP568" s="396"/>
      <c r="NFQ568" s="396"/>
      <c r="NFR568" s="396"/>
      <c r="NFS568" s="396"/>
      <c r="NFT568" s="396"/>
      <c r="NFU568" s="396"/>
      <c r="NFV568" s="396"/>
      <c r="NFW568" s="396"/>
      <c r="NFX568" s="396"/>
      <c r="NFY568" s="396"/>
      <c r="NFZ568" s="396"/>
      <c r="NGA568" s="396"/>
      <c r="NGB568" s="396"/>
      <c r="NGC568" s="396"/>
      <c r="NGD568" s="396"/>
      <c r="NGE568" s="396"/>
      <c r="NGF568" s="396"/>
      <c r="NGG568" s="396"/>
      <c r="NGH568" s="396"/>
      <c r="NGI568" s="396"/>
      <c r="NGJ568" s="396"/>
      <c r="NGK568" s="396"/>
      <c r="NGL568" s="396"/>
      <c r="NGM568" s="396"/>
      <c r="NGN568" s="396"/>
      <c r="NGO568" s="396"/>
      <c r="NGP568" s="396"/>
      <c r="NGQ568" s="396"/>
      <c r="NGR568" s="396"/>
      <c r="NGS568" s="396"/>
      <c r="NGT568" s="396"/>
      <c r="NGU568" s="396"/>
      <c r="NGV568" s="396"/>
      <c r="NGW568" s="396"/>
      <c r="NGX568" s="396"/>
      <c r="NGY568" s="396"/>
      <c r="NGZ568" s="396"/>
      <c r="NHA568" s="396"/>
      <c r="NHB568" s="396"/>
      <c r="NHC568" s="396"/>
      <c r="NHD568" s="396"/>
      <c r="NHE568" s="396"/>
      <c r="NHF568" s="396"/>
      <c r="NHG568" s="396"/>
      <c r="NHH568" s="396"/>
      <c r="NHI568" s="396"/>
      <c r="NHJ568" s="396"/>
      <c r="NHK568" s="396"/>
      <c r="NHL568" s="396"/>
      <c r="NHM568" s="396"/>
      <c r="NHN568" s="396"/>
      <c r="NHO568" s="396"/>
      <c r="NHP568" s="396"/>
      <c r="NHQ568" s="396"/>
      <c r="NHR568" s="396"/>
      <c r="NHS568" s="396"/>
      <c r="NHT568" s="396"/>
      <c r="NHU568" s="396"/>
      <c r="NHV568" s="396"/>
      <c r="NHW568" s="396"/>
      <c r="NHX568" s="396"/>
      <c r="NHY568" s="396"/>
      <c r="NHZ568" s="396"/>
      <c r="NIA568" s="396"/>
      <c r="NIB568" s="396"/>
      <c r="NIC568" s="396"/>
      <c r="NID568" s="396"/>
      <c r="NIE568" s="396"/>
      <c r="NIF568" s="396"/>
      <c r="NIG568" s="396"/>
      <c r="NIH568" s="396"/>
      <c r="NII568" s="396"/>
      <c r="NIJ568" s="396"/>
      <c r="NIK568" s="396"/>
      <c r="NIL568" s="396"/>
      <c r="NIM568" s="396"/>
      <c r="NIN568" s="396"/>
      <c r="NIO568" s="396"/>
      <c r="NIP568" s="396"/>
      <c r="NIQ568" s="396"/>
      <c r="NIR568" s="396"/>
      <c r="NIS568" s="396"/>
      <c r="NIT568" s="396"/>
      <c r="NIU568" s="396"/>
      <c r="NIV568" s="396"/>
      <c r="NIW568" s="396"/>
      <c r="NIX568" s="396"/>
      <c r="NIY568" s="396"/>
      <c r="NIZ568" s="396"/>
      <c r="NJA568" s="396"/>
      <c r="NJB568" s="396"/>
      <c r="NJC568" s="396"/>
      <c r="NJD568" s="396"/>
      <c r="NJE568" s="396"/>
      <c r="NJF568" s="396"/>
      <c r="NJG568" s="396"/>
      <c r="NJH568" s="396"/>
      <c r="NJI568" s="396"/>
      <c r="NJJ568" s="396"/>
      <c r="NJK568" s="396"/>
      <c r="NJL568" s="396"/>
      <c r="NJM568" s="396"/>
      <c r="NJN568" s="396"/>
      <c r="NJO568" s="396"/>
      <c r="NJP568" s="396"/>
      <c r="NJQ568" s="396"/>
      <c r="NJR568" s="396"/>
      <c r="NJS568" s="396"/>
      <c r="NJT568" s="396"/>
      <c r="NJU568" s="396"/>
      <c r="NJV568" s="396"/>
      <c r="NJW568" s="396"/>
      <c r="NJX568" s="396"/>
      <c r="NJY568" s="396"/>
      <c r="NJZ568" s="396"/>
      <c r="NKA568" s="396"/>
      <c r="NKB568" s="396"/>
      <c r="NKC568" s="396"/>
      <c r="NKD568" s="396"/>
      <c r="NKE568" s="396"/>
      <c r="NKF568" s="396"/>
      <c r="NKG568" s="396"/>
      <c r="NKH568" s="396"/>
      <c r="NKI568" s="396"/>
      <c r="NKJ568" s="396"/>
      <c r="NKK568" s="396"/>
      <c r="NKL568" s="396"/>
      <c r="NKM568" s="396"/>
      <c r="NKN568" s="396"/>
      <c r="NKO568" s="396"/>
      <c r="NKP568" s="396"/>
      <c r="NKQ568" s="396"/>
      <c r="NKR568" s="396"/>
      <c r="NKS568" s="396"/>
      <c r="NKT568" s="396"/>
      <c r="NKU568" s="396"/>
      <c r="NKV568" s="396"/>
      <c r="NKW568" s="396"/>
      <c r="NKX568" s="396"/>
      <c r="NKY568" s="396"/>
      <c r="NKZ568" s="396"/>
      <c r="NLA568" s="396"/>
      <c r="NLB568" s="396"/>
      <c r="NLC568" s="396"/>
      <c r="NLD568" s="396"/>
      <c r="NLE568" s="396"/>
      <c r="NLF568" s="396"/>
      <c r="NLG568" s="396"/>
      <c r="NLH568" s="396"/>
      <c r="NLI568" s="396"/>
      <c r="NLJ568" s="396"/>
      <c r="NLK568" s="396"/>
      <c r="NLL568" s="396"/>
      <c r="NLM568" s="396"/>
      <c r="NLN568" s="396"/>
      <c r="NLO568" s="396"/>
      <c r="NLP568" s="396"/>
      <c r="NLQ568" s="396"/>
      <c r="NLR568" s="396"/>
      <c r="NLS568" s="396"/>
      <c r="NLT568" s="396"/>
      <c r="NLU568" s="396"/>
      <c r="NLV568" s="396"/>
      <c r="NLW568" s="396"/>
      <c r="NLX568" s="396"/>
      <c r="NLY568" s="396"/>
      <c r="NLZ568" s="396"/>
      <c r="NMA568" s="396"/>
      <c r="NMB568" s="396"/>
      <c r="NMC568" s="396"/>
      <c r="NMD568" s="396"/>
      <c r="NME568" s="396"/>
      <c r="NMF568" s="396"/>
      <c r="NMG568" s="396"/>
      <c r="NMH568" s="396"/>
      <c r="NMI568" s="396"/>
      <c r="NMJ568" s="396"/>
      <c r="NMK568" s="396"/>
      <c r="NML568" s="396"/>
      <c r="NMM568" s="396"/>
      <c r="NMN568" s="396"/>
      <c r="NMO568" s="396"/>
      <c r="NMP568" s="396"/>
      <c r="NMQ568" s="396"/>
      <c r="NMR568" s="396"/>
      <c r="NMS568" s="396"/>
      <c r="NMT568" s="396"/>
      <c r="NMU568" s="396"/>
      <c r="NMV568" s="396"/>
      <c r="NMW568" s="396"/>
      <c r="NMX568" s="396"/>
      <c r="NMY568" s="396"/>
      <c r="NMZ568" s="396"/>
      <c r="NNA568" s="396"/>
      <c r="NNB568" s="396"/>
      <c r="NNC568" s="396"/>
      <c r="NND568" s="396"/>
      <c r="NNE568" s="396"/>
      <c r="NNF568" s="396"/>
      <c r="NNG568" s="396"/>
      <c r="NNH568" s="396"/>
      <c r="NNI568" s="396"/>
      <c r="NNJ568" s="396"/>
      <c r="NNK568" s="396"/>
      <c r="NNL568" s="396"/>
      <c r="NNM568" s="396"/>
      <c r="NNN568" s="396"/>
      <c r="NNO568" s="396"/>
      <c r="NNP568" s="396"/>
      <c r="NNQ568" s="396"/>
      <c r="NNR568" s="396"/>
      <c r="NNS568" s="396"/>
      <c r="NNT568" s="396"/>
      <c r="NNU568" s="396"/>
      <c r="NNV568" s="396"/>
      <c r="NNW568" s="396"/>
      <c r="NNX568" s="396"/>
      <c r="NNY568" s="396"/>
      <c r="NNZ568" s="396"/>
      <c r="NOA568" s="396"/>
      <c r="NOB568" s="396"/>
      <c r="NOC568" s="396"/>
      <c r="NOD568" s="396"/>
      <c r="NOE568" s="396"/>
      <c r="NOF568" s="396"/>
      <c r="NOG568" s="396"/>
      <c r="NOH568" s="396"/>
      <c r="NOI568" s="396"/>
      <c r="NOJ568" s="396"/>
      <c r="NOK568" s="396"/>
      <c r="NOL568" s="396"/>
      <c r="NOM568" s="396"/>
      <c r="NON568" s="396"/>
      <c r="NOO568" s="396"/>
      <c r="NOP568" s="396"/>
      <c r="NOQ568" s="396"/>
      <c r="NOR568" s="396"/>
      <c r="NOS568" s="396"/>
      <c r="NOT568" s="396"/>
      <c r="NOU568" s="396"/>
      <c r="NOV568" s="396"/>
      <c r="NOW568" s="396"/>
      <c r="NOX568" s="396"/>
      <c r="NOY568" s="396"/>
      <c r="NOZ568" s="396"/>
      <c r="NPA568" s="396"/>
      <c r="NPB568" s="396"/>
      <c r="NPC568" s="396"/>
      <c r="NPD568" s="396"/>
      <c r="NPE568" s="396"/>
      <c r="NPF568" s="396"/>
      <c r="NPG568" s="396"/>
      <c r="NPH568" s="396"/>
      <c r="NPI568" s="396"/>
      <c r="NPJ568" s="396"/>
      <c r="NPK568" s="396"/>
      <c r="NPL568" s="396"/>
      <c r="NPM568" s="396"/>
      <c r="NPN568" s="396"/>
      <c r="NPO568" s="396"/>
      <c r="NPP568" s="396"/>
      <c r="NPQ568" s="396"/>
      <c r="NPR568" s="396"/>
      <c r="NPS568" s="396"/>
      <c r="NPT568" s="396"/>
      <c r="NPU568" s="396"/>
      <c r="NPV568" s="396"/>
      <c r="NPW568" s="396"/>
      <c r="NPX568" s="396"/>
      <c r="NPY568" s="396"/>
      <c r="NPZ568" s="396"/>
      <c r="NQA568" s="396"/>
      <c r="NQB568" s="396"/>
      <c r="NQC568" s="396"/>
      <c r="NQD568" s="396"/>
      <c r="NQE568" s="396"/>
      <c r="NQF568" s="396"/>
      <c r="NQG568" s="396"/>
      <c r="NQH568" s="396"/>
      <c r="NQI568" s="396"/>
      <c r="NQJ568" s="396"/>
      <c r="NQK568" s="396"/>
      <c r="NQL568" s="396"/>
      <c r="NQM568" s="396"/>
      <c r="NQN568" s="396"/>
      <c r="NQO568" s="396"/>
      <c r="NQP568" s="396"/>
      <c r="NQQ568" s="396"/>
      <c r="NQR568" s="396"/>
      <c r="NQS568" s="396"/>
      <c r="NQT568" s="396"/>
      <c r="NQU568" s="396"/>
      <c r="NQV568" s="396"/>
      <c r="NQW568" s="396"/>
      <c r="NQX568" s="396"/>
      <c r="NQY568" s="396"/>
      <c r="NQZ568" s="396"/>
      <c r="NRA568" s="396"/>
      <c r="NRB568" s="396"/>
      <c r="NRC568" s="396"/>
      <c r="NRD568" s="396"/>
      <c r="NRE568" s="396"/>
      <c r="NRF568" s="396"/>
      <c r="NRG568" s="396"/>
      <c r="NRH568" s="396"/>
      <c r="NRI568" s="396"/>
      <c r="NRJ568" s="396"/>
      <c r="NRK568" s="396"/>
      <c r="NRL568" s="396"/>
      <c r="NRM568" s="396"/>
      <c r="NRN568" s="396"/>
      <c r="NRO568" s="396"/>
      <c r="NRP568" s="396"/>
      <c r="NRQ568" s="396"/>
      <c r="NRR568" s="396"/>
      <c r="NRS568" s="396"/>
      <c r="NRT568" s="396"/>
      <c r="NRU568" s="396"/>
      <c r="NRV568" s="396"/>
      <c r="NRW568" s="396"/>
      <c r="NRX568" s="396"/>
      <c r="NRY568" s="396"/>
      <c r="NRZ568" s="396"/>
      <c r="NSA568" s="396"/>
      <c r="NSB568" s="396"/>
      <c r="NSC568" s="396"/>
      <c r="NSD568" s="396"/>
      <c r="NSE568" s="396"/>
      <c r="NSF568" s="396"/>
      <c r="NSG568" s="396"/>
      <c r="NSH568" s="396"/>
      <c r="NSI568" s="396"/>
      <c r="NSJ568" s="396"/>
      <c r="NSK568" s="396"/>
      <c r="NSL568" s="396"/>
      <c r="NSM568" s="396"/>
      <c r="NSN568" s="396"/>
      <c r="NSO568" s="396"/>
      <c r="NSP568" s="396"/>
      <c r="NSQ568" s="396"/>
      <c r="NSR568" s="396"/>
      <c r="NSS568" s="396"/>
      <c r="NST568" s="396"/>
      <c r="NSU568" s="396"/>
      <c r="NSV568" s="396"/>
      <c r="NSW568" s="396"/>
      <c r="NSX568" s="396"/>
      <c r="NSY568" s="396"/>
      <c r="NSZ568" s="396"/>
      <c r="NTA568" s="396"/>
      <c r="NTB568" s="396"/>
      <c r="NTC568" s="396"/>
      <c r="NTD568" s="396"/>
      <c r="NTE568" s="396"/>
      <c r="NTF568" s="396"/>
      <c r="NTG568" s="396"/>
      <c r="NTH568" s="396"/>
      <c r="NTI568" s="396"/>
      <c r="NTJ568" s="396"/>
      <c r="NTK568" s="396"/>
      <c r="NTL568" s="396"/>
      <c r="NTM568" s="396"/>
      <c r="NTN568" s="396"/>
      <c r="NTO568" s="396"/>
      <c r="NTP568" s="396"/>
      <c r="NTQ568" s="396"/>
      <c r="NTR568" s="396"/>
      <c r="NTS568" s="396"/>
      <c r="NTT568" s="396"/>
      <c r="NTU568" s="396"/>
      <c r="NTV568" s="396"/>
      <c r="NTW568" s="396"/>
      <c r="NTX568" s="396"/>
      <c r="NTY568" s="396"/>
      <c r="NTZ568" s="396"/>
      <c r="NUA568" s="396"/>
      <c r="NUB568" s="396"/>
      <c r="NUC568" s="396"/>
      <c r="NUD568" s="396"/>
      <c r="NUE568" s="396"/>
      <c r="NUF568" s="396"/>
      <c r="NUG568" s="396"/>
      <c r="NUH568" s="396"/>
      <c r="NUI568" s="396"/>
      <c r="NUJ568" s="396"/>
      <c r="NUK568" s="396"/>
      <c r="NUL568" s="396"/>
      <c r="NUM568" s="396"/>
      <c r="NUN568" s="396"/>
      <c r="NUO568" s="396"/>
      <c r="NUP568" s="396"/>
      <c r="NUQ568" s="396"/>
      <c r="NUR568" s="396"/>
      <c r="NUS568" s="396"/>
      <c r="NUT568" s="396"/>
      <c r="NUU568" s="396"/>
      <c r="NUV568" s="396"/>
      <c r="NUW568" s="396"/>
      <c r="NUX568" s="396"/>
      <c r="NUY568" s="396"/>
      <c r="NUZ568" s="396"/>
      <c r="NVA568" s="396"/>
      <c r="NVB568" s="396"/>
      <c r="NVC568" s="396"/>
      <c r="NVD568" s="396"/>
      <c r="NVE568" s="396"/>
      <c r="NVF568" s="396"/>
      <c r="NVG568" s="396"/>
      <c r="NVH568" s="396"/>
      <c r="NVI568" s="396"/>
      <c r="NVJ568" s="396"/>
      <c r="NVK568" s="396"/>
      <c r="NVL568" s="396"/>
      <c r="NVM568" s="396"/>
      <c r="NVN568" s="396"/>
      <c r="NVO568" s="396"/>
      <c r="NVP568" s="396"/>
      <c r="NVQ568" s="396"/>
      <c r="NVR568" s="396"/>
      <c r="NVS568" s="396"/>
      <c r="NVT568" s="396"/>
      <c r="NVU568" s="396"/>
      <c r="NVV568" s="396"/>
      <c r="NVW568" s="396"/>
      <c r="NVX568" s="396"/>
      <c r="NVY568" s="396"/>
      <c r="NVZ568" s="396"/>
      <c r="NWA568" s="396"/>
      <c r="NWB568" s="396"/>
      <c r="NWC568" s="396"/>
      <c r="NWD568" s="396"/>
      <c r="NWE568" s="396"/>
      <c r="NWF568" s="396"/>
      <c r="NWG568" s="396"/>
      <c r="NWH568" s="396"/>
      <c r="NWI568" s="396"/>
      <c r="NWJ568" s="396"/>
      <c r="NWK568" s="396"/>
      <c r="NWL568" s="396"/>
      <c r="NWM568" s="396"/>
      <c r="NWN568" s="396"/>
      <c r="NWO568" s="396"/>
      <c r="NWP568" s="396"/>
      <c r="NWQ568" s="396"/>
      <c r="NWR568" s="396"/>
      <c r="NWS568" s="396"/>
      <c r="NWT568" s="396"/>
      <c r="NWU568" s="396"/>
      <c r="NWV568" s="396"/>
      <c r="NWW568" s="396"/>
      <c r="NWX568" s="396"/>
      <c r="NWY568" s="396"/>
      <c r="NWZ568" s="396"/>
      <c r="NXA568" s="396"/>
      <c r="NXB568" s="396"/>
      <c r="NXC568" s="396"/>
      <c r="NXD568" s="396"/>
      <c r="NXE568" s="396"/>
      <c r="NXF568" s="396"/>
      <c r="NXG568" s="396"/>
      <c r="NXH568" s="396"/>
      <c r="NXI568" s="396"/>
      <c r="NXJ568" s="396"/>
      <c r="NXK568" s="396"/>
      <c r="NXL568" s="396"/>
      <c r="NXM568" s="396"/>
      <c r="NXN568" s="396"/>
      <c r="NXO568" s="396"/>
      <c r="NXP568" s="396"/>
      <c r="NXQ568" s="396"/>
      <c r="NXR568" s="396"/>
      <c r="NXS568" s="396"/>
      <c r="NXT568" s="396"/>
      <c r="NXU568" s="396"/>
      <c r="NXV568" s="396"/>
      <c r="NXW568" s="396"/>
      <c r="NXX568" s="396"/>
      <c r="NXY568" s="396"/>
      <c r="NXZ568" s="396"/>
      <c r="NYA568" s="396"/>
      <c r="NYB568" s="396"/>
      <c r="NYC568" s="396"/>
      <c r="NYD568" s="396"/>
      <c r="NYE568" s="396"/>
      <c r="NYF568" s="396"/>
      <c r="NYG568" s="396"/>
      <c r="NYH568" s="396"/>
      <c r="NYI568" s="396"/>
      <c r="NYJ568" s="396"/>
      <c r="NYK568" s="396"/>
      <c r="NYL568" s="396"/>
      <c r="NYM568" s="396"/>
      <c r="NYN568" s="396"/>
      <c r="NYO568" s="396"/>
      <c r="NYP568" s="396"/>
      <c r="NYQ568" s="396"/>
      <c r="NYR568" s="396"/>
      <c r="NYS568" s="396"/>
      <c r="NYT568" s="396"/>
      <c r="NYU568" s="396"/>
      <c r="NYV568" s="396"/>
      <c r="NYW568" s="396"/>
      <c r="NYX568" s="396"/>
      <c r="NYY568" s="396"/>
      <c r="NYZ568" s="396"/>
      <c r="NZA568" s="396"/>
      <c r="NZB568" s="396"/>
      <c r="NZC568" s="396"/>
      <c r="NZD568" s="396"/>
      <c r="NZE568" s="396"/>
      <c r="NZF568" s="396"/>
      <c r="NZG568" s="396"/>
      <c r="NZH568" s="396"/>
      <c r="NZI568" s="396"/>
      <c r="NZJ568" s="396"/>
      <c r="NZK568" s="396"/>
      <c r="NZL568" s="396"/>
      <c r="NZM568" s="396"/>
      <c r="NZN568" s="396"/>
      <c r="NZO568" s="396"/>
      <c r="NZP568" s="396"/>
      <c r="NZQ568" s="396"/>
      <c r="NZR568" s="396"/>
      <c r="NZS568" s="396"/>
      <c r="NZT568" s="396"/>
      <c r="NZU568" s="396"/>
      <c r="NZV568" s="396"/>
      <c r="NZW568" s="396"/>
      <c r="NZX568" s="396"/>
      <c r="NZY568" s="396"/>
      <c r="NZZ568" s="396"/>
      <c r="OAA568" s="396"/>
      <c r="OAB568" s="396"/>
      <c r="OAC568" s="396"/>
      <c r="OAD568" s="396"/>
      <c r="OAE568" s="396"/>
      <c r="OAF568" s="396"/>
      <c r="OAG568" s="396"/>
      <c r="OAH568" s="396"/>
      <c r="OAI568" s="396"/>
      <c r="OAJ568" s="396"/>
      <c r="OAK568" s="396"/>
      <c r="OAL568" s="396"/>
      <c r="OAM568" s="396"/>
      <c r="OAN568" s="396"/>
      <c r="OAO568" s="396"/>
      <c r="OAP568" s="396"/>
      <c r="OAQ568" s="396"/>
      <c r="OAR568" s="396"/>
      <c r="OAS568" s="396"/>
      <c r="OAT568" s="396"/>
      <c r="OAU568" s="396"/>
      <c r="OAV568" s="396"/>
      <c r="OAW568" s="396"/>
      <c r="OAX568" s="396"/>
      <c r="OAY568" s="396"/>
      <c r="OAZ568" s="396"/>
      <c r="OBA568" s="396"/>
      <c r="OBB568" s="396"/>
      <c r="OBC568" s="396"/>
      <c r="OBD568" s="396"/>
      <c r="OBE568" s="396"/>
      <c r="OBF568" s="396"/>
      <c r="OBG568" s="396"/>
      <c r="OBH568" s="396"/>
      <c r="OBI568" s="396"/>
      <c r="OBJ568" s="396"/>
      <c r="OBK568" s="396"/>
      <c r="OBL568" s="396"/>
      <c r="OBM568" s="396"/>
      <c r="OBN568" s="396"/>
      <c r="OBO568" s="396"/>
      <c r="OBP568" s="396"/>
      <c r="OBQ568" s="396"/>
      <c r="OBR568" s="396"/>
      <c r="OBS568" s="396"/>
      <c r="OBT568" s="396"/>
      <c r="OBU568" s="396"/>
      <c r="OBV568" s="396"/>
      <c r="OBW568" s="396"/>
      <c r="OBX568" s="396"/>
      <c r="OBY568" s="396"/>
      <c r="OBZ568" s="396"/>
      <c r="OCA568" s="396"/>
      <c r="OCB568" s="396"/>
      <c r="OCC568" s="396"/>
      <c r="OCD568" s="396"/>
      <c r="OCE568" s="396"/>
      <c r="OCF568" s="396"/>
      <c r="OCG568" s="396"/>
      <c r="OCH568" s="396"/>
      <c r="OCI568" s="396"/>
      <c r="OCJ568" s="396"/>
      <c r="OCK568" s="396"/>
      <c r="OCL568" s="396"/>
      <c r="OCM568" s="396"/>
      <c r="OCN568" s="396"/>
      <c r="OCO568" s="396"/>
      <c r="OCP568" s="396"/>
      <c r="OCQ568" s="396"/>
      <c r="OCR568" s="396"/>
      <c r="OCS568" s="396"/>
      <c r="OCT568" s="396"/>
      <c r="OCU568" s="396"/>
      <c r="OCV568" s="396"/>
      <c r="OCW568" s="396"/>
      <c r="OCX568" s="396"/>
      <c r="OCY568" s="396"/>
      <c r="OCZ568" s="396"/>
      <c r="ODA568" s="396"/>
      <c r="ODB568" s="396"/>
      <c r="ODC568" s="396"/>
      <c r="ODD568" s="396"/>
      <c r="ODE568" s="396"/>
      <c r="ODF568" s="396"/>
      <c r="ODG568" s="396"/>
      <c r="ODH568" s="396"/>
      <c r="ODI568" s="396"/>
      <c r="ODJ568" s="396"/>
      <c r="ODK568" s="396"/>
      <c r="ODL568" s="396"/>
      <c r="ODM568" s="396"/>
      <c r="ODN568" s="396"/>
      <c r="ODO568" s="396"/>
      <c r="ODP568" s="396"/>
      <c r="ODQ568" s="396"/>
      <c r="ODR568" s="396"/>
      <c r="ODS568" s="396"/>
      <c r="ODT568" s="396"/>
      <c r="ODU568" s="396"/>
      <c r="ODV568" s="396"/>
      <c r="ODW568" s="396"/>
      <c r="ODX568" s="396"/>
      <c r="ODY568" s="396"/>
      <c r="ODZ568" s="396"/>
      <c r="OEA568" s="396"/>
      <c r="OEB568" s="396"/>
      <c r="OEC568" s="396"/>
      <c r="OED568" s="396"/>
      <c r="OEE568" s="396"/>
      <c r="OEF568" s="396"/>
      <c r="OEG568" s="396"/>
      <c r="OEH568" s="396"/>
      <c r="OEI568" s="396"/>
      <c r="OEJ568" s="396"/>
      <c r="OEK568" s="396"/>
      <c r="OEL568" s="396"/>
      <c r="OEM568" s="396"/>
      <c r="OEN568" s="396"/>
      <c r="OEO568" s="396"/>
      <c r="OEP568" s="396"/>
      <c r="OEQ568" s="396"/>
      <c r="OER568" s="396"/>
      <c r="OES568" s="396"/>
      <c r="OET568" s="396"/>
      <c r="OEU568" s="396"/>
      <c r="OEV568" s="396"/>
      <c r="OEW568" s="396"/>
      <c r="OEX568" s="396"/>
      <c r="OEY568" s="396"/>
      <c r="OEZ568" s="396"/>
      <c r="OFA568" s="396"/>
      <c r="OFB568" s="396"/>
      <c r="OFC568" s="396"/>
      <c r="OFD568" s="396"/>
      <c r="OFE568" s="396"/>
      <c r="OFF568" s="396"/>
      <c r="OFG568" s="396"/>
      <c r="OFH568" s="396"/>
      <c r="OFI568" s="396"/>
      <c r="OFJ568" s="396"/>
      <c r="OFK568" s="396"/>
      <c r="OFL568" s="396"/>
      <c r="OFM568" s="396"/>
      <c r="OFN568" s="396"/>
      <c r="OFO568" s="396"/>
      <c r="OFP568" s="396"/>
      <c r="OFQ568" s="396"/>
      <c r="OFR568" s="396"/>
      <c r="OFS568" s="396"/>
      <c r="OFT568" s="396"/>
      <c r="OFU568" s="396"/>
      <c r="OFV568" s="396"/>
      <c r="OFW568" s="396"/>
      <c r="OFX568" s="396"/>
      <c r="OFY568" s="396"/>
      <c r="OFZ568" s="396"/>
      <c r="OGA568" s="396"/>
      <c r="OGB568" s="396"/>
      <c r="OGC568" s="396"/>
      <c r="OGD568" s="396"/>
      <c r="OGE568" s="396"/>
      <c r="OGF568" s="396"/>
      <c r="OGG568" s="396"/>
      <c r="OGH568" s="396"/>
      <c r="OGI568" s="396"/>
      <c r="OGJ568" s="396"/>
      <c r="OGK568" s="396"/>
      <c r="OGL568" s="396"/>
      <c r="OGM568" s="396"/>
      <c r="OGN568" s="396"/>
      <c r="OGO568" s="396"/>
      <c r="OGP568" s="396"/>
      <c r="OGQ568" s="396"/>
      <c r="OGR568" s="396"/>
      <c r="OGS568" s="396"/>
      <c r="OGT568" s="396"/>
      <c r="OGU568" s="396"/>
      <c r="OGV568" s="396"/>
      <c r="OGW568" s="396"/>
      <c r="OGX568" s="396"/>
      <c r="OGY568" s="396"/>
      <c r="OGZ568" s="396"/>
      <c r="OHA568" s="396"/>
      <c r="OHB568" s="396"/>
      <c r="OHC568" s="396"/>
      <c r="OHD568" s="396"/>
      <c r="OHE568" s="396"/>
      <c r="OHF568" s="396"/>
      <c r="OHG568" s="396"/>
      <c r="OHH568" s="396"/>
      <c r="OHI568" s="396"/>
      <c r="OHJ568" s="396"/>
      <c r="OHK568" s="396"/>
      <c r="OHL568" s="396"/>
      <c r="OHM568" s="396"/>
      <c r="OHN568" s="396"/>
      <c r="OHO568" s="396"/>
      <c r="OHP568" s="396"/>
      <c r="OHQ568" s="396"/>
      <c r="OHR568" s="396"/>
      <c r="OHS568" s="396"/>
      <c r="OHT568" s="396"/>
      <c r="OHU568" s="396"/>
      <c r="OHV568" s="396"/>
      <c r="OHW568" s="396"/>
      <c r="OHX568" s="396"/>
      <c r="OHY568" s="396"/>
      <c r="OHZ568" s="396"/>
      <c r="OIA568" s="396"/>
      <c r="OIB568" s="396"/>
      <c r="OIC568" s="396"/>
      <c r="OID568" s="396"/>
      <c r="OIE568" s="396"/>
      <c r="OIF568" s="396"/>
      <c r="OIG568" s="396"/>
      <c r="OIH568" s="396"/>
      <c r="OII568" s="396"/>
      <c r="OIJ568" s="396"/>
      <c r="OIK568" s="396"/>
      <c r="OIL568" s="396"/>
      <c r="OIM568" s="396"/>
      <c r="OIN568" s="396"/>
      <c r="OIO568" s="396"/>
      <c r="OIP568" s="396"/>
      <c r="OIQ568" s="396"/>
      <c r="OIR568" s="396"/>
      <c r="OIS568" s="396"/>
      <c r="OIT568" s="396"/>
      <c r="OIU568" s="396"/>
      <c r="OIV568" s="396"/>
      <c r="OIW568" s="396"/>
      <c r="OIX568" s="396"/>
      <c r="OIY568" s="396"/>
      <c r="OIZ568" s="396"/>
      <c r="OJA568" s="396"/>
      <c r="OJB568" s="396"/>
      <c r="OJC568" s="396"/>
      <c r="OJD568" s="396"/>
      <c r="OJE568" s="396"/>
      <c r="OJF568" s="396"/>
      <c r="OJG568" s="396"/>
      <c r="OJH568" s="396"/>
      <c r="OJI568" s="396"/>
      <c r="OJJ568" s="396"/>
      <c r="OJK568" s="396"/>
      <c r="OJL568" s="396"/>
      <c r="OJM568" s="396"/>
      <c r="OJN568" s="396"/>
      <c r="OJO568" s="396"/>
      <c r="OJP568" s="396"/>
      <c r="OJQ568" s="396"/>
      <c r="OJR568" s="396"/>
      <c r="OJS568" s="396"/>
      <c r="OJT568" s="396"/>
      <c r="OJU568" s="396"/>
      <c r="OJV568" s="396"/>
      <c r="OJW568" s="396"/>
      <c r="OJX568" s="396"/>
      <c r="OJY568" s="396"/>
      <c r="OJZ568" s="396"/>
      <c r="OKA568" s="396"/>
      <c r="OKB568" s="396"/>
      <c r="OKC568" s="396"/>
      <c r="OKD568" s="396"/>
      <c r="OKE568" s="396"/>
      <c r="OKF568" s="396"/>
      <c r="OKG568" s="396"/>
      <c r="OKH568" s="396"/>
      <c r="OKI568" s="396"/>
      <c r="OKJ568" s="396"/>
      <c r="OKK568" s="396"/>
      <c r="OKL568" s="396"/>
      <c r="OKM568" s="396"/>
      <c r="OKN568" s="396"/>
      <c r="OKO568" s="396"/>
      <c r="OKP568" s="396"/>
      <c r="OKQ568" s="396"/>
      <c r="OKR568" s="396"/>
      <c r="OKS568" s="396"/>
      <c r="OKT568" s="396"/>
      <c r="OKU568" s="396"/>
      <c r="OKV568" s="396"/>
      <c r="OKW568" s="396"/>
      <c r="OKX568" s="396"/>
      <c r="OKY568" s="396"/>
      <c r="OKZ568" s="396"/>
      <c r="OLA568" s="396"/>
      <c r="OLB568" s="396"/>
      <c r="OLC568" s="396"/>
      <c r="OLD568" s="396"/>
      <c r="OLE568" s="396"/>
      <c r="OLF568" s="396"/>
      <c r="OLG568" s="396"/>
      <c r="OLH568" s="396"/>
      <c r="OLI568" s="396"/>
      <c r="OLJ568" s="396"/>
      <c r="OLK568" s="396"/>
      <c r="OLL568" s="396"/>
      <c r="OLM568" s="396"/>
      <c r="OLN568" s="396"/>
      <c r="OLO568" s="396"/>
      <c r="OLP568" s="396"/>
      <c r="OLQ568" s="396"/>
      <c r="OLR568" s="396"/>
      <c r="OLS568" s="396"/>
      <c r="OLT568" s="396"/>
      <c r="OLU568" s="396"/>
      <c r="OLV568" s="396"/>
      <c r="OLW568" s="396"/>
      <c r="OLX568" s="396"/>
      <c r="OLY568" s="396"/>
      <c r="OLZ568" s="396"/>
      <c r="OMA568" s="396"/>
      <c r="OMB568" s="396"/>
      <c r="OMC568" s="396"/>
      <c r="OMD568" s="396"/>
      <c r="OME568" s="396"/>
      <c r="OMF568" s="396"/>
      <c r="OMG568" s="396"/>
      <c r="OMH568" s="396"/>
      <c r="OMI568" s="396"/>
      <c r="OMJ568" s="396"/>
      <c r="OMK568" s="396"/>
      <c r="OML568" s="396"/>
      <c r="OMM568" s="396"/>
      <c r="OMN568" s="396"/>
      <c r="OMO568" s="396"/>
      <c r="OMP568" s="396"/>
      <c r="OMQ568" s="396"/>
      <c r="OMR568" s="396"/>
      <c r="OMS568" s="396"/>
      <c r="OMT568" s="396"/>
      <c r="OMU568" s="396"/>
      <c r="OMV568" s="396"/>
      <c r="OMW568" s="396"/>
      <c r="OMX568" s="396"/>
      <c r="OMY568" s="396"/>
      <c r="OMZ568" s="396"/>
      <c r="ONA568" s="396"/>
      <c r="ONB568" s="396"/>
      <c r="ONC568" s="396"/>
      <c r="OND568" s="396"/>
      <c r="ONE568" s="396"/>
      <c r="ONF568" s="396"/>
      <c r="ONG568" s="396"/>
      <c r="ONH568" s="396"/>
      <c r="ONI568" s="396"/>
      <c r="ONJ568" s="396"/>
      <c r="ONK568" s="396"/>
      <c r="ONL568" s="396"/>
      <c r="ONM568" s="396"/>
      <c r="ONN568" s="396"/>
      <c r="ONO568" s="396"/>
      <c r="ONP568" s="396"/>
      <c r="ONQ568" s="396"/>
      <c r="ONR568" s="396"/>
      <c r="ONS568" s="396"/>
      <c r="ONT568" s="396"/>
      <c r="ONU568" s="396"/>
      <c r="ONV568" s="396"/>
      <c r="ONW568" s="396"/>
      <c r="ONX568" s="396"/>
      <c r="ONY568" s="396"/>
      <c r="ONZ568" s="396"/>
      <c r="OOA568" s="396"/>
      <c r="OOB568" s="396"/>
      <c r="OOC568" s="396"/>
      <c r="OOD568" s="396"/>
      <c r="OOE568" s="396"/>
      <c r="OOF568" s="396"/>
      <c r="OOG568" s="396"/>
      <c r="OOH568" s="396"/>
      <c r="OOI568" s="396"/>
      <c r="OOJ568" s="396"/>
      <c r="OOK568" s="396"/>
      <c r="OOL568" s="396"/>
      <c r="OOM568" s="396"/>
      <c r="OON568" s="396"/>
      <c r="OOO568" s="396"/>
      <c r="OOP568" s="396"/>
      <c r="OOQ568" s="396"/>
      <c r="OOR568" s="396"/>
      <c r="OOS568" s="396"/>
      <c r="OOT568" s="396"/>
      <c r="OOU568" s="396"/>
      <c r="OOV568" s="396"/>
      <c r="OOW568" s="396"/>
      <c r="OOX568" s="396"/>
      <c r="OOY568" s="396"/>
      <c r="OOZ568" s="396"/>
      <c r="OPA568" s="396"/>
      <c r="OPB568" s="396"/>
      <c r="OPC568" s="396"/>
      <c r="OPD568" s="396"/>
      <c r="OPE568" s="396"/>
      <c r="OPF568" s="396"/>
      <c r="OPG568" s="396"/>
      <c r="OPH568" s="396"/>
      <c r="OPI568" s="396"/>
      <c r="OPJ568" s="396"/>
      <c r="OPK568" s="396"/>
      <c r="OPL568" s="396"/>
      <c r="OPM568" s="396"/>
      <c r="OPN568" s="396"/>
      <c r="OPO568" s="396"/>
      <c r="OPP568" s="396"/>
      <c r="OPQ568" s="396"/>
      <c r="OPR568" s="396"/>
      <c r="OPS568" s="396"/>
      <c r="OPT568" s="396"/>
      <c r="OPU568" s="396"/>
      <c r="OPV568" s="396"/>
      <c r="OPW568" s="396"/>
      <c r="OPX568" s="396"/>
      <c r="OPY568" s="396"/>
      <c r="OPZ568" s="396"/>
      <c r="OQA568" s="396"/>
      <c r="OQB568" s="396"/>
      <c r="OQC568" s="396"/>
      <c r="OQD568" s="396"/>
      <c r="OQE568" s="396"/>
      <c r="OQF568" s="396"/>
      <c r="OQG568" s="396"/>
      <c r="OQH568" s="396"/>
      <c r="OQI568" s="396"/>
      <c r="OQJ568" s="396"/>
      <c r="OQK568" s="396"/>
      <c r="OQL568" s="396"/>
      <c r="OQM568" s="396"/>
      <c r="OQN568" s="396"/>
      <c r="OQO568" s="396"/>
      <c r="OQP568" s="396"/>
      <c r="OQQ568" s="396"/>
      <c r="OQR568" s="396"/>
      <c r="OQS568" s="396"/>
      <c r="OQT568" s="396"/>
      <c r="OQU568" s="396"/>
      <c r="OQV568" s="396"/>
      <c r="OQW568" s="396"/>
      <c r="OQX568" s="396"/>
      <c r="OQY568" s="396"/>
      <c r="OQZ568" s="396"/>
      <c r="ORA568" s="396"/>
      <c r="ORB568" s="396"/>
      <c r="ORC568" s="396"/>
      <c r="ORD568" s="396"/>
      <c r="ORE568" s="396"/>
      <c r="ORF568" s="396"/>
      <c r="ORG568" s="396"/>
      <c r="ORH568" s="396"/>
      <c r="ORI568" s="396"/>
      <c r="ORJ568" s="396"/>
      <c r="ORK568" s="396"/>
      <c r="ORL568" s="396"/>
      <c r="ORM568" s="396"/>
      <c r="ORN568" s="396"/>
      <c r="ORO568" s="396"/>
      <c r="ORP568" s="396"/>
      <c r="ORQ568" s="396"/>
      <c r="ORR568" s="396"/>
      <c r="ORS568" s="396"/>
      <c r="ORT568" s="396"/>
      <c r="ORU568" s="396"/>
      <c r="ORV568" s="396"/>
      <c r="ORW568" s="396"/>
      <c r="ORX568" s="396"/>
      <c r="ORY568" s="396"/>
      <c r="ORZ568" s="396"/>
      <c r="OSA568" s="396"/>
      <c r="OSB568" s="396"/>
      <c r="OSC568" s="396"/>
      <c r="OSD568" s="396"/>
      <c r="OSE568" s="396"/>
      <c r="OSF568" s="396"/>
      <c r="OSG568" s="396"/>
      <c r="OSH568" s="396"/>
      <c r="OSI568" s="396"/>
      <c r="OSJ568" s="396"/>
      <c r="OSK568" s="396"/>
      <c r="OSL568" s="396"/>
      <c r="OSM568" s="396"/>
      <c r="OSN568" s="396"/>
      <c r="OSO568" s="396"/>
      <c r="OSP568" s="396"/>
      <c r="OSQ568" s="396"/>
      <c r="OSR568" s="396"/>
      <c r="OSS568" s="396"/>
      <c r="OST568" s="396"/>
      <c r="OSU568" s="396"/>
      <c r="OSV568" s="396"/>
      <c r="OSW568" s="396"/>
      <c r="OSX568" s="396"/>
      <c r="OSY568" s="396"/>
      <c r="OSZ568" s="396"/>
      <c r="OTA568" s="396"/>
      <c r="OTB568" s="396"/>
      <c r="OTC568" s="396"/>
      <c r="OTD568" s="396"/>
      <c r="OTE568" s="396"/>
      <c r="OTF568" s="396"/>
      <c r="OTG568" s="396"/>
      <c r="OTH568" s="396"/>
      <c r="OTI568" s="396"/>
      <c r="OTJ568" s="396"/>
      <c r="OTK568" s="396"/>
      <c r="OTL568" s="396"/>
      <c r="OTM568" s="396"/>
      <c r="OTN568" s="396"/>
      <c r="OTO568" s="396"/>
      <c r="OTP568" s="396"/>
      <c r="OTQ568" s="396"/>
      <c r="OTR568" s="396"/>
      <c r="OTS568" s="396"/>
      <c r="OTT568" s="396"/>
      <c r="OTU568" s="396"/>
      <c r="OTV568" s="396"/>
      <c r="OTW568" s="396"/>
      <c r="OTX568" s="396"/>
      <c r="OTY568" s="396"/>
      <c r="OTZ568" s="396"/>
      <c r="OUA568" s="396"/>
      <c r="OUB568" s="396"/>
      <c r="OUC568" s="396"/>
      <c r="OUD568" s="396"/>
      <c r="OUE568" s="396"/>
      <c r="OUF568" s="396"/>
      <c r="OUG568" s="396"/>
      <c r="OUH568" s="396"/>
      <c r="OUI568" s="396"/>
      <c r="OUJ568" s="396"/>
      <c r="OUK568" s="396"/>
      <c r="OUL568" s="396"/>
      <c r="OUM568" s="396"/>
      <c r="OUN568" s="396"/>
      <c r="OUO568" s="396"/>
      <c r="OUP568" s="396"/>
      <c r="OUQ568" s="396"/>
      <c r="OUR568" s="396"/>
      <c r="OUS568" s="396"/>
      <c r="OUT568" s="396"/>
      <c r="OUU568" s="396"/>
      <c r="OUV568" s="396"/>
      <c r="OUW568" s="396"/>
      <c r="OUX568" s="396"/>
      <c r="OUY568" s="396"/>
      <c r="OUZ568" s="396"/>
      <c r="OVA568" s="396"/>
      <c r="OVB568" s="396"/>
      <c r="OVC568" s="396"/>
      <c r="OVD568" s="396"/>
      <c r="OVE568" s="396"/>
      <c r="OVF568" s="396"/>
      <c r="OVG568" s="396"/>
      <c r="OVH568" s="396"/>
      <c r="OVI568" s="396"/>
      <c r="OVJ568" s="396"/>
      <c r="OVK568" s="396"/>
      <c r="OVL568" s="396"/>
      <c r="OVM568" s="396"/>
      <c r="OVN568" s="396"/>
      <c r="OVO568" s="396"/>
      <c r="OVP568" s="396"/>
      <c r="OVQ568" s="396"/>
      <c r="OVR568" s="396"/>
      <c r="OVS568" s="396"/>
      <c r="OVT568" s="396"/>
      <c r="OVU568" s="396"/>
      <c r="OVV568" s="396"/>
      <c r="OVW568" s="396"/>
      <c r="OVX568" s="396"/>
      <c r="OVY568" s="396"/>
      <c r="OVZ568" s="396"/>
      <c r="OWA568" s="396"/>
      <c r="OWB568" s="396"/>
      <c r="OWC568" s="396"/>
      <c r="OWD568" s="396"/>
      <c r="OWE568" s="396"/>
      <c r="OWF568" s="396"/>
      <c r="OWG568" s="396"/>
      <c r="OWH568" s="396"/>
      <c r="OWI568" s="396"/>
      <c r="OWJ568" s="396"/>
      <c r="OWK568" s="396"/>
      <c r="OWL568" s="396"/>
      <c r="OWM568" s="396"/>
      <c r="OWN568" s="396"/>
      <c r="OWO568" s="396"/>
      <c r="OWP568" s="396"/>
      <c r="OWQ568" s="396"/>
      <c r="OWR568" s="396"/>
      <c r="OWS568" s="396"/>
      <c r="OWT568" s="396"/>
      <c r="OWU568" s="396"/>
      <c r="OWV568" s="396"/>
      <c r="OWW568" s="396"/>
      <c r="OWX568" s="396"/>
      <c r="OWY568" s="396"/>
      <c r="OWZ568" s="396"/>
      <c r="OXA568" s="396"/>
      <c r="OXB568" s="396"/>
      <c r="OXC568" s="396"/>
      <c r="OXD568" s="396"/>
      <c r="OXE568" s="396"/>
      <c r="OXF568" s="396"/>
      <c r="OXG568" s="396"/>
      <c r="OXH568" s="396"/>
      <c r="OXI568" s="396"/>
      <c r="OXJ568" s="396"/>
      <c r="OXK568" s="396"/>
      <c r="OXL568" s="396"/>
      <c r="OXM568" s="396"/>
      <c r="OXN568" s="396"/>
      <c r="OXO568" s="396"/>
      <c r="OXP568" s="396"/>
      <c r="OXQ568" s="396"/>
      <c r="OXR568" s="396"/>
      <c r="OXS568" s="396"/>
      <c r="OXT568" s="396"/>
      <c r="OXU568" s="396"/>
      <c r="OXV568" s="396"/>
      <c r="OXW568" s="396"/>
      <c r="OXX568" s="396"/>
      <c r="OXY568" s="396"/>
      <c r="OXZ568" s="396"/>
      <c r="OYA568" s="396"/>
      <c r="OYB568" s="396"/>
      <c r="OYC568" s="396"/>
      <c r="OYD568" s="396"/>
      <c r="OYE568" s="396"/>
      <c r="OYF568" s="396"/>
      <c r="OYG568" s="396"/>
      <c r="OYH568" s="396"/>
      <c r="OYI568" s="396"/>
      <c r="OYJ568" s="396"/>
      <c r="OYK568" s="396"/>
      <c r="OYL568" s="396"/>
      <c r="OYM568" s="396"/>
      <c r="OYN568" s="396"/>
      <c r="OYO568" s="396"/>
      <c r="OYP568" s="396"/>
      <c r="OYQ568" s="396"/>
      <c r="OYR568" s="396"/>
      <c r="OYS568" s="396"/>
      <c r="OYT568" s="396"/>
      <c r="OYU568" s="396"/>
      <c r="OYV568" s="396"/>
      <c r="OYW568" s="396"/>
      <c r="OYX568" s="396"/>
      <c r="OYY568" s="396"/>
      <c r="OYZ568" s="396"/>
      <c r="OZA568" s="396"/>
      <c r="OZB568" s="396"/>
      <c r="OZC568" s="396"/>
      <c r="OZD568" s="396"/>
      <c r="OZE568" s="396"/>
      <c r="OZF568" s="396"/>
      <c r="OZG568" s="396"/>
      <c r="OZH568" s="396"/>
      <c r="OZI568" s="396"/>
      <c r="OZJ568" s="396"/>
      <c r="OZK568" s="396"/>
      <c r="OZL568" s="396"/>
      <c r="OZM568" s="396"/>
      <c r="OZN568" s="396"/>
      <c r="OZO568" s="396"/>
      <c r="OZP568" s="396"/>
      <c r="OZQ568" s="396"/>
      <c r="OZR568" s="396"/>
      <c r="OZS568" s="396"/>
      <c r="OZT568" s="396"/>
      <c r="OZU568" s="396"/>
      <c r="OZV568" s="396"/>
      <c r="OZW568" s="396"/>
      <c r="OZX568" s="396"/>
      <c r="OZY568" s="396"/>
      <c r="OZZ568" s="396"/>
      <c r="PAA568" s="396"/>
      <c r="PAB568" s="396"/>
      <c r="PAC568" s="396"/>
      <c r="PAD568" s="396"/>
      <c r="PAE568" s="396"/>
      <c r="PAF568" s="396"/>
      <c r="PAG568" s="396"/>
      <c r="PAH568" s="396"/>
      <c r="PAI568" s="396"/>
      <c r="PAJ568" s="396"/>
      <c r="PAK568" s="396"/>
      <c r="PAL568" s="396"/>
      <c r="PAM568" s="396"/>
      <c r="PAN568" s="396"/>
      <c r="PAO568" s="396"/>
      <c r="PAP568" s="396"/>
      <c r="PAQ568" s="396"/>
      <c r="PAR568" s="396"/>
      <c r="PAS568" s="396"/>
      <c r="PAT568" s="396"/>
      <c r="PAU568" s="396"/>
      <c r="PAV568" s="396"/>
      <c r="PAW568" s="396"/>
      <c r="PAX568" s="396"/>
      <c r="PAY568" s="396"/>
      <c r="PAZ568" s="396"/>
      <c r="PBA568" s="396"/>
      <c r="PBB568" s="396"/>
      <c r="PBC568" s="396"/>
      <c r="PBD568" s="396"/>
      <c r="PBE568" s="396"/>
      <c r="PBF568" s="396"/>
      <c r="PBG568" s="396"/>
      <c r="PBH568" s="396"/>
      <c r="PBI568" s="396"/>
      <c r="PBJ568" s="396"/>
      <c r="PBK568" s="396"/>
      <c r="PBL568" s="396"/>
      <c r="PBM568" s="396"/>
      <c r="PBN568" s="396"/>
      <c r="PBO568" s="396"/>
      <c r="PBP568" s="396"/>
      <c r="PBQ568" s="396"/>
      <c r="PBR568" s="396"/>
      <c r="PBS568" s="396"/>
      <c r="PBT568" s="396"/>
      <c r="PBU568" s="396"/>
      <c r="PBV568" s="396"/>
      <c r="PBW568" s="396"/>
      <c r="PBX568" s="396"/>
      <c r="PBY568" s="396"/>
      <c r="PBZ568" s="396"/>
      <c r="PCA568" s="396"/>
      <c r="PCB568" s="396"/>
      <c r="PCC568" s="396"/>
      <c r="PCD568" s="396"/>
      <c r="PCE568" s="396"/>
      <c r="PCF568" s="396"/>
      <c r="PCG568" s="396"/>
      <c r="PCH568" s="396"/>
      <c r="PCI568" s="396"/>
      <c r="PCJ568" s="396"/>
      <c r="PCK568" s="396"/>
      <c r="PCL568" s="396"/>
      <c r="PCM568" s="396"/>
      <c r="PCN568" s="396"/>
      <c r="PCO568" s="396"/>
      <c r="PCP568" s="396"/>
      <c r="PCQ568" s="396"/>
      <c r="PCR568" s="396"/>
      <c r="PCS568" s="396"/>
      <c r="PCT568" s="396"/>
      <c r="PCU568" s="396"/>
      <c r="PCV568" s="396"/>
      <c r="PCW568" s="396"/>
      <c r="PCX568" s="396"/>
      <c r="PCY568" s="396"/>
      <c r="PCZ568" s="396"/>
      <c r="PDA568" s="396"/>
      <c r="PDB568" s="396"/>
      <c r="PDC568" s="396"/>
      <c r="PDD568" s="396"/>
      <c r="PDE568" s="396"/>
      <c r="PDF568" s="396"/>
      <c r="PDG568" s="396"/>
      <c r="PDH568" s="396"/>
      <c r="PDI568" s="396"/>
      <c r="PDJ568" s="396"/>
      <c r="PDK568" s="396"/>
      <c r="PDL568" s="396"/>
      <c r="PDM568" s="396"/>
      <c r="PDN568" s="396"/>
      <c r="PDO568" s="396"/>
      <c r="PDP568" s="396"/>
      <c r="PDQ568" s="396"/>
      <c r="PDR568" s="396"/>
      <c r="PDS568" s="396"/>
      <c r="PDT568" s="396"/>
      <c r="PDU568" s="396"/>
      <c r="PDV568" s="396"/>
      <c r="PDW568" s="396"/>
      <c r="PDX568" s="396"/>
      <c r="PDY568" s="396"/>
      <c r="PDZ568" s="396"/>
      <c r="PEA568" s="396"/>
      <c r="PEB568" s="396"/>
      <c r="PEC568" s="396"/>
      <c r="PED568" s="396"/>
      <c r="PEE568" s="396"/>
      <c r="PEF568" s="396"/>
      <c r="PEG568" s="396"/>
      <c r="PEH568" s="396"/>
      <c r="PEI568" s="396"/>
      <c r="PEJ568" s="396"/>
      <c r="PEK568" s="396"/>
      <c r="PEL568" s="396"/>
      <c r="PEM568" s="396"/>
      <c r="PEN568" s="396"/>
      <c r="PEO568" s="396"/>
      <c r="PEP568" s="396"/>
      <c r="PEQ568" s="396"/>
      <c r="PER568" s="396"/>
      <c r="PES568" s="396"/>
      <c r="PET568" s="396"/>
      <c r="PEU568" s="396"/>
      <c r="PEV568" s="396"/>
      <c r="PEW568" s="396"/>
      <c r="PEX568" s="396"/>
      <c r="PEY568" s="396"/>
      <c r="PEZ568" s="396"/>
      <c r="PFA568" s="396"/>
      <c r="PFB568" s="396"/>
      <c r="PFC568" s="396"/>
      <c r="PFD568" s="396"/>
      <c r="PFE568" s="396"/>
      <c r="PFF568" s="396"/>
      <c r="PFG568" s="396"/>
      <c r="PFH568" s="396"/>
      <c r="PFI568" s="396"/>
      <c r="PFJ568" s="396"/>
      <c r="PFK568" s="396"/>
      <c r="PFL568" s="396"/>
      <c r="PFM568" s="396"/>
      <c r="PFN568" s="396"/>
      <c r="PFO568" s="396"/>
      <c r="PFP568" s="396"/>
      <c r="PFQ568" s="396"/>
      <c r="PFR568" s="396"/>
      <c r="PFS568" s="396"/>
      <c r="PFT568" s="396"/>
      <c r="PFU568" s="396"/>
      <c r="PFV568" s="396"/>
      <c r="PFW568" s="396"/>
      <c r="PFX568" s="396"/>
      <c r="PFY568" s="396"/>
      <c r="PFZ568" s="396"/>
      <c r="PGA568" s="396"/>
      <c r="PGB568" s="396"/>
      <c r="PGC568" s="396"/>
      <c r="PGD568" s="396"/>
      <c r="PGE568" s="396"/>
      <c r="PGF568" s="396"/>
      <c r="PGG568" s="396"/>
      <c r="PGH568" s="396"/>
      <c r="PGI568" s="396"/>
      <c r="PGJ568" s="396"/>
      <c r="PGK568" s="396"/>
      <c r="PGL568" s="396"/>
      <c r="PGM568" s="396"/>
      <c r="PGN568" s="396"/>
      <c r="PGO568" s="396"/>
      <c r="PGP568" s="396"/>
      <c r="PGQ568" s="396"/>
      <c r="PGR568" s="396"/>
      <c r="PGS568" s="396"/>
      <c r="PGT568" s="396"/>
      <c r="PGU568" s="396"/>
      <c r="PGV568" s="396"/>
      <c r="PGW568" s="396"/>
      <c r="PGX568" s="396"/>
      <c r="PGY568" s="396"/>
      <c r="PGZ568" s="396"/>
      <c r="PHA568" s="396"/>
      <c r="PHB568" s="396"/>
      <c r="PHC568" s="396"/>
      <c r="PHD568" s="396"/>
      <c r="PHE568" s="396"/>
      <c r="PHF568" s="396"/>
      <c r="PHG568" s="396"/>
      <c r="PHH568" s="396"/>
      <c r="PHI568" s="396"/>
      <c r="PHJ568" s="396"/>
      <c r="PHK568" s="396"/>
      <c r="PHL568" s="396"/>
      <c r="PHM568" s="396"/>
      <c r="PHN568" s="396"/>
      <c r="PHO568" s="396"/>
      <c r="PHP568" s="396"/>
      <c r="PHQ568" s="396"/>
      <c r="PHR568" s="396"/>
      <c r="PHS568" s="396"/>
      <c r="PHT568" s="396"/>
      <c r="PHU568" s="396"/>
      <c r="PHV568" s="396"/>
      <c r="PHW568" s="396"/>
      <c r="PHX568" s="396"/>
      <c r="PHY568" s="396"/>
      <c r="PHZ568" s="396"/>
      <c r="PIA568" s="396"/>
      <c r="PIB568" s="396"/>
      <c r="PIC568" s="396"/>
      <c r="PID568" s="396"/>
      <c r="PIE568" s="396"/>
      <c r="PIF568" s="396"/>
      <c r="PIG568" s="396"/>
      <c r="PIH568" s="396"/>
      <c r="PII568" s="396"/>
      <c r="PIJ568" s="396"/>
      <c r="PIK568" s="396"/>
      <c r="PIL568" s="396"/>
      <c r="PIM568" s="396"/>
      <c r="PIN568" s="396"/>
      <c r="PIO568" s="396"/>
      <c r="PIP568" s="396"/>
      <c r="PIQ568" s="396"/>
      <c r="PIR568" s="396"/>
      <c r="PIS568" s="396"/>
      <c r="PIT568" s="396"/>
      <c r="PIU568" s="396"/>
      <c r="PIV568" s="396"/>
      <c r="PIW568" s="396"/>
      <c r="PIX568" s="396"/>
      <c r="PIY568" s="396"/>
      <c r="PIZ568" s="396"/>
      <c r="PJA568" s="396"/>
      <c r="PJB568" s="396"/>
      <c r="PJC568" s="396"/>
      <c r="PJD568" s="396"/>
      <c r="PJE568" s="396"/>
      <c r="PJF568" s="396"/>
      <c r="PJG568" s="396"/>
      <c r="PJH568" s="396"/>
      <c r="PJI568" s="396"/>
      <c r="PJJ568" s="396"/>
      <c r="PJK568" s="396"/>
      <c r="PJL568" s="396"/>
      <c r="PJM568" s="396"/>
      <c r="PJN568" s="396"/>
      <c r="PJO568" s="396"/>
      <c r="PJP568" s="396"/>
      <c r="PJQ568" s="396"/>
      <c r="PJR568" s="396"/>
      <c r="PJS568" s="396"/>
      <c r="PJT568" s="396"/>
      <c r="PJU568" s="396"/>
      <c r="PJV568" s="396"/>
      <c r="PJW568" s="396"/>
      <c r="PJX568" s="396"/>
      <c r="PJY568" s="396"/>
      <c r="PJZ568" s="396"/>
      <c r="PKA568" s="396"/>
      <c r="PKB568" s="396"/>
      <c r="PKC568" s="396"/>
      <c r="PKD568" s="396"/>
      <c r="PKE568" s="396"/>
      <c r="PKF568" s="396"/>
      <c r="PKG568" s="396"/>
      <c r="PKH568" s="396"/>
      <c r="PKI568" s="396"/>
      <c r="PKJ568" s="396"/>
      <c r="PKK568" s="396"/>
      <c r="PKL568" s="396"/>
      <c r="PKM568" s="396"/>
      <c r="PKN568" s="396"/>
      <c r="PKO568" s="396"/>
      <c r="PKP568" s="396"/>
      <c r="PKQ568" s="396"/>
      <c r="PKR568" s="396"/>
      <c r="PKS568" s="396"/>
      <c r="PKT568" s="396"/>
      <c r="PKU568" s="396"/>
      <c r="PKV568" s="396"/>
      <c r="PKW568" s="396"/>
      <c r="PKX568" s="396"/>
      <c r="PKY568" s="396"/>
      <c r="PKZ568" s="396"/>
      <c r="PLA568" s="396"/>
      <c r="PLB568" s="396"/>
      <c r="PLC568" s="396"/>
      <c r="PLD568" s="396"/>
      <c r="PLE568" s="396"/>
      <c r="PLF568" s="396"/>
      <c r="PLG568" s="396"/>
      <c r="PLH568" s="396"/>
      <c r="PLI568" s="396"/>
      <c r="PLJ568" s="396"/>
      <c r="PLK568" s="396"/>
      <c r="PLL568" s="396"/>
      <c r="PLM568" s="396"/>
      <c r="PLN568" s="396"/>
      <c r="PLO568" s="396"/>
      <c r="PLP568" s="396"/>
      <c r="PLQ568" s="396"/>
      <c r="PLR568" s="396"/>
      <c r="PLS568" s="396"/>
      <c r="PLT568" s="396"/>
      <c r="PLU568" s="396"/>
      <c r="PLV568" s="396"/>
      <c r="PLW568" s="396"/>
      <c r="PLX568" s="396"/>
      <c r="PLY568" s="396"/>
      <c r="PLZ568" s="396"/>
      <c r="PMA568" s="396"/>
      <c r="PMB568" s="396"/>
      <c r="PMC568" s="396"/>
      <c r="PMD568" s="396"/>
      <c r="PME568" s="396"/>
      <c r="PMF568" s="396"/>
      <c r="PMG568" s="396"/>
      <c r="PMH568" s="396"/>
      <c r="PMI568" s="396"/>
      <c r="PMJ568" s="396"/>
      <c r="PMK568" s="396"/>
      <c r="PML568" s="396"/>
      <c r="PMM568" s="396"/>
      <c r="PMN568" s="396"/>
      <c r="PMO568" s="396"/>
      <c r="PMP568" s="396"/>
      <c r="PMQ568" s="396"/>
      <c r="PMR568" s="396"/>
      <c r="PMS568" s="396"/>
      <c r="PMT568" s="396"/>
      <c r="PMU568" s="396"/>
      <c r="PMV568" s="396"/>
      <c r="PMW568" s="396"/>
      <c r="PMX568" s="396"/>
      <c r="PMY568" s="396"/>
      <c r="PMZ568" s="396"/>
      <c r="PNA568" s="396"/>
      <c r="PNB568" s="396"/>
      <c r="PNC568" s="396"/>
      <c r="PND568" s="396"/>
      <c r="PNE568" s="396"/>
      <c r="PNF568" s="396"/>
      <c r="PNG568" s="396"/>
      <c r="PNH568" s="396"/>
      <c r="PNI568" s="396"/>
      <c r="PNJ568" s="396"/>
      <c r="PNK568" s="396"/>
      <c r="PNL568" s="396"/>
      <c r="PNM568" s="396"/>
      <c r="PNN568" s="396"/>
      <c r="PNO568" s="396"/>
      <c r="PNP568" s="396"/>
      <c r="PNQ568" s="396"/>
      <c r="PNR568" s="396"/>
      <c r="PNS568" s="396"/>
      <c r="PNT568" s="396"/>
      <c r="PNU568" s="396"/>
      <c r="PNV568" s="396"/>
      <c r="PNW568" s="396"/>
      <c r="PNX568" s="396"/>
      <c r="PNY568" s="396"/>
      <c r="PNZ568" s="396"/>
      <c r="POA568" s="396"/>
      <c r="POB568" s="396"/>
      <c r="POC568" s="396"/>
      <c r="POD568" s="396"/>
      <c r="POE568" s="396"/>
      <c r="POF568" s="396"/>
      <c r="POG568" s="396"/>
      <c r="POH568" s="396"/>
      <c r="POI568" s="396"/>
      <c r="POJ568" s="396"/>
      <c r="POK568" s="396"/>
      <c r="POL568" s="396"/>
      <c r="POM568" s="396"/>
      <c r="PON568" s="396"/>
      <c r="POO568" s="396"/>
      <c r="POP568" s="396"/>
      <c r="POQ568" s="396"/>
      <c r="POR568" s="396"/>
      <c r="POS568" s="396"/>
      <c r="POT568" s="396"/>
      <c r="POU568" s="396"/>
      <c r="POV568" s="396"/>
      <c r="POW568" s="396"/>
      <c r="POX568" s="396"/>
      <c r="POY568" s="396"/>
      <c r="POZ568" s="396"/>
      <c r="PPA568" s="396"/>
      <c r="PPB568" s="396"/>
      <c r="PPC568" s="396"/>
      <c r="PPD568" s="396"/>
      <c r="PPE568" s="396"/>
      <c r="PPF568" s="396"/>
      <c r="PPG568" s="396"/>
      <c r="PPH568" s="396"/>
      <c r="PPI568" s="396"/>
      <c r="PPJ568" s="396"/>
      <c r="PPK568" s="396"/>
      <c r="PPL568" s="396"/>
      <c r="PPM568" s="396"/>
      <c r="PPN568" s="396"/>
      <c r="PPO568" s="396"/>
      <c r="PPP568" s="396"/>
      <c r="PPQ568" s="396"/>
      <c r="PPR568" s="396"/>
      <c r="PPS568" s="396"/>
      <c r="PPT568" s="396"/>
      <c r="PPU568" s="396"/>
      <c r="PPV568" s="396"/>
      <c r="PPW568" s="396"/>
      <c r="PPX568" s="396"/>
      <c r="PPY568" s="396"/>
      <c r="PPZ568" s="396"/>
      <c r="PQA568" s="396"/>
      <c r="PQB568" s="396"/>
      <c r="PQC568" s="396"/>
      <c r="PQD568" s="396"/>
      <c r="PQE568" s="396"/>
      <c r="PQF568" s="396"/>
      <c r="PQG568" s="396"/>
      <c r="PQH568" s="396"/>
      <c r="PQI568" s="396"/>
      <c r="PQJ568" s="396"/>
      <c r="PQK568" s="396"/>
      <c r="PQL568" s="396"/>
      <c r="PQM568" s="396"/>
      <c r="PQN568" s="396"/>
      <c r="PQO568" s="396"/>
      <c r="PQP568" s="396"/>
      <c r="PQQ568" s="396"/>
      <c r="PQR568" s="396"/>
      <c r="PQS568" s="396"/>
      <c r="PQT568" s="396"/>
      <c r="PQU568" s="396"/>
      <c r="PQV568" s="396"/>
      <c r="PQW568" s="396"/>
      <c r="PQX568" s="396"/>
      <c r="PQY568" s="396"/>
      <c r="PQZ568" s="396"/>
      <c r="PRA568" s="396"/>
      <c r="PRB568" s="396"/>
      <c r="PRC568" s="396"/>
      <c r="PRD568" s="396"/>
      <c r="PRE568" s="396"/>
      <c r="PRF568" s="396"/>
      <c r="PRG568" s="396"/>
      <c r="PRH568" s="396"/>
      <c r="PRI568" s="396"/>
      <c r="PRJ568" s="396"/>
      <c r="PRK568" s="396"/>
      <c r="PRL568" s="396"/>
      <c r="PRM568" s="396"/>
      <c r="PRN568" s="396"/>
      <c r="PRO568" s="396"/>
      <c r="PRP568" s="396"/>
      <c r="PRQ568" s="396"/>
      <c r="PRR568" s="396"/>
      <c r="PRS568" s="396"/>
      <c r="PRT568" s="396"/>
      <c r="PRU568" s="396"/>
      <c r="PRV568" s="396"/>
      <c r="PRW568" s="396"/>
      <c r="PRX568" s="396"/>
      <c r="PRY568" s="396"/>
      <c r="PRZ568" s="396"/>
      <c r="PSA568" s="396"/>
      <c r="PSB568" s="396"/>
      <c r="PSC568" s="396"/>
      <c r="PSD568" s="396"/>
      <c r="PSE568" s="396"/>
      <c r="PSF568" s="396"/>
      <c r="PSG568" s="396"/>
      <c r="PSH568" s="396"/>
      <c r="PSI568" s="396"/>
      <c r="PSJ568" s="396"/>
      <c r="PSK568" s="396"/>
      <c r="PSL568" s="396"/>
      <c r="PSM568" s="396"/>
      <c r="PSN568" s="396"/>
      <c r="PSO568" s="396"/>
      <c r="PSP568" s="396"/>
      <c r="PSQ568" s="396"/>
      <c r="PSR568" s="396"/>
      <c r="PSS568" s="396"/>
      <c r="PST568" s="396"/>
      <c r="PSU568" s="396"/>
      <c r="PSV568" s="396"/>
      <c r="PSW568" s="396"/>
      <c r="PSX568" s="396"/>
      <c r="PSY568" s="396"/>
      <c r="PSZ568" s="396"/>
      <c r="PTA568" s="396"/>
      <c r="PTB568" s="396"/>
      <c r="PTC568" s="396"/>
      <c r="PTD568" s="396"/>
      <c r="PTE568" s="396"/>
      <c r="PTF568" s="396"/>
      <c r="PTG568" s="396"/>
      <c r="PTH568" s="396"/>
      <c r="PTI568" s="396"/>
      <c r="PTJ568" s="396"/>
      <c r="PTK568" s="396"/>
      <c r="PTL568" s="396"/>
      <c r="PTM568" s="396"/>
      <c r="PTN568" s="396"/>
      <c r="PTO568" s="396"/>
      <c r="PTP568" s="396"/>
      <c r="PTQ568" s="396"/>
      <c r="PTR568" s="396"/>
      <c r="PTS568" s="396"/>
      <c r="PTT568" s="396"/>
      <c r="PTU568" s="396"/>
      <c r="PTV568" s="396"/>
      <c r="PTW568" s="396"/>
      <c r="PTX568" s="396"/>
      <c r="PTY568" s="396"/>
      <c r="PTZ568" s="396"/>
      <c r="PUA568" s="396"/>
      <c r="PUB568" s="396"/>
      <c r="PUC568" s="396"/>
      <c r="PUD568" s="396"/>
      <c r="PUE568" s="396"/>
      <c r="PUF568" s="396"/>
      <c r="PUG568" s="396"/>
      <c r="PUH568" s="396"/>
      <c r="PUI568" s="396"/>
      <c r="PUJ568" s="396"/>
      <c r="PUK568" s="396"/>
      <c r="PUL568" s="396"/>
      <c r="PUM568" s="396"/>
      <c r="PUN568" s="396"/>
      <c r="PUO568" s="396"/>
      <c r="PUP568" s="396"/>
      <c r="PUQ568" s="396"/>
      <c r="PUR568" s="396"/>
      <c r="PUS568" s="396"/>
      <c r="PUT568" s="396"/>
      <c r="PUU568" s="396"/>
      <c r="PUV568" s="396"/>
      <c r="PUW568" s="396"/>
      <c r="PUX568" s="396"/>
      <c r="PUY568" s="396"/>
      <c r="PUZ568" s="396"/>
      <c r="PVA568" s="396"/>
      <c r="PVB568" s="396"/>
      <c r="PVC568" s="396"/>
      <c r="PVD568" s="396"/>
      <c r="PVE568" s="396"/>
      <c r="PVF568" s="396"/>
      <c r="PVG568" s="396"/>
      <c r="PVH568" s="396"/>
      <c r="PVI568" s="396"/>
      <c r="PVJ568" s="396"/>
      <c r="PVK568" s="396"/>
      <c r="PVL568" s="396"/>
      <c r="PVM568" s="396"/>
      <c r="PVN568" s="396"/>
      <c r="PVO568" s="396"/>
      <c r="PVP568" s="396"/>
      <c r="PVQ568" s="396"/>
      <c r="PVR568" s="396"/>
      <c r="PVS568" s="396"/>
      <c r="PVT568" s="396"/>
      <c r="PVU568" s="396"/>
      <c r="PVV568" s="396"/>
      <c r="PVW568" s="396"/>
      <c r="PVX568" s="396"/>
      <c r="PVY568" s="396"/>
      <c r="PVZ568" s="396"/>
      <c r="PWA568" s="396"/>
      <c r="PWB568" s="396"/>
      <c r="PWC568" s="396"/>
      <c r="PWD568" s="396"/>
      <c r="PWE568" s="396"/>
      <c r="PWF568" s="396"/>
      <c r="PWG568" s="396"/>
      <c r="PWH568" s="396"/>
      <c r="PWI568" s="396"/>
      <c r="PWJ568" s="396"/>
      <c r="PWK568" s="396"/>
      <c r="PWL568" s="396"/>
      <c r="PWM568" s="396"/>
      <c r="PWN568" s="396"/>
      <c r="PWO568" s="396"/>
      <c r="PWP568" s="396"/>
      <c r="PWQ568" s="396"/>
      <c r="PWR568" s="396"/>
      <c r="PWS568" s="396"/>
      <c r="PWT568" s="396"/>
      <c r="PWU568" s="396"/>
      <c r="PWV568" s="396"/>
      <c r="PWW568" s="396"/>
      <c r="PWX568" s="396"/>
      <c r="PWY568" s="396"/>
      <c r="PWZ568" s="396"/>
      <c r="PXA568" s="396"/>
      <c r="PXB568" s="396"/>
      <c r="PXC568" s="396"/>
      <c r="PXD568" s="396"/>
      <c r="PXE568" s="396"/>
      <c r="PXF568" s="396"/>
      <c r="PXG568" s="396"/>
      <c r="PXH568" s="396"/>
      <c r="PXI568" s="396"/>
      <c r="PXJ568" s="396"/>
      <c r="PXK568" s="396"/>
      <c r="PXL568" s="396"/>
      <c r="PXM568" s="396"/>
      <c r="PXN568" s="396"/>
      <c r="PXO568" s="396"/>
      <c r="PXP568" s="396"/>
      <c r="PXQ568" s="396"/>
      <c r="PXR568" s="396"/>
      <c r="PXS568" s="396"/>
      <c r="PXT568" s="396"/>
      <c r="PXU568" s="396"/>
      <c r="PXV568" s="396"/>
      <c r="PXW568" s="396"/>
      <c r="PXX568" s="396"/>
      <c r="PXY568" s="396"/>
      <c r="PXZ568" s="396"/>
      <c r="PYA568" s="396"/>
      <c r="PYB568" s="396"/>
      <c r="PYC568" s="396"/>
      <c r="PYD568" s="396"/>
      <c r="PYE568" s="396"/>
      <c r="PYF568" s="396"/>
      <c r="PYG568" s="396"/>
      <c r="PYH568" s="396"/>
      <c r="PYI568" s="396"/>
      <c r="PYJ568" s="396"/>
      <c r="PYK568" s="396"/>
      <c r="PYL568" s="396"/>
      <c r="PYM568" s="396"/>
      <c r="PYN568" s="396"/>
      <c r="PYO568" s="396"/>
      <c r="PYP568" s="396"/>
      <c r="PYQ568" s="396"/>
      <c r="PYR568" s="396"/>
      <c r="PYS568" s="396"/>
      <c r="PYT568" s="396"/>
      <c r="PYU568" s="396"/>
      <c r="PYV568" s="396"/>
      <c r="PYW568" s="396"/>
      <c r="PYX568" s="396"/>
      <c r="PYY568" s="396"/>
      <c r="PYZ568" s="396"/>
      <c r="PZA568" s="396"/>
      <c r="PZB568" s="396"/>
      <c r="PZC568" s="396"/>
      <c r="PZD568" s="396"/>
      <c r="PZE568" s="396"/>
      <c r="PZF568" s="396"/>
      <c r="PZG568" s="396"/>
      <c r="PZH568" s="396"/>
      <c r="PZI568" s="396"/>
      <c r="PZJ568" s="396"/>
      <c r="PZK568" s="396"/>
      <c r="PZL568" s="396"/>
      <c r="PZM568" s="396"/>
      <c r="PZN568" s="396"/>
      <c r="PZO568" s="396"/>
      <c r="PZP568" s="396"/>
      <c r="PZQ568" s="396"/>
      <c r="PZR568" s="396"/>
      <c r="PZS568" s="396"/>
      <c r="PZT568" s="396"/>
      <c r="PZU568" s="396"/>
      <c r="PZV568" s="396"/>
      <c r="PZW568" s="396"/>
      <c r="PZX568" s="396"/>
      <c r="PZY568" s="396"/>
      <c r="PZZ568" s="396"/>
      <c r="QAA568" s="396"/>
      <c r="QAB568" s="396"/>
      <c r="QAC568" s="396"/>
      <c r="QAD568" s="396"/>
      <c r="QAE568" s="396"/>
      <c r="QAF568" s="396"/>
      <c r="QAG568" s="396"/>
      <c r="QAH568" s="396"/>
      <c r="QAI568" s="396"/>
      <c r="QAJ568" s="396"/>
      <c r="QAK568" s="396"/>
      <c r="QAL568" s="396"/>
      <c r="QAM568" s="396"/>
      <c r="QAN568" s="396"/>
      <c r="QAO568" s="396"/>
      <c r="QAP568" s="396"/>
      <c r="QAQ568" s="396"/>
      <c r="QAR568" s="396"/>
      <c r="QAS568" s="396"/>
      <c r="QAT568" s="396"/>
      <c r="QAU568" s="396"/>
      <c r="QAV568" s="396"/>
      <c r="QAW568" s="396"/>
      <c r="QAX568" s="396"/>
      <c r="QAY568" s="396"/>
      <c r="QAZ568" s="396"/>
      <c r="QBA568" s="396"/>
      <c r="QBB568" s="396"/>
      <c r="QBC568" s="396"/>
      <c r="QBD568" s="396"/>
      <c r="QBE568" s="396"/>
      <c r="QBF568" s="396"/>
      <c r="QBG568" s="396"/>
      <c r="QBH568" s="396"/>
      <c r="QBI568" s="396"/>
      <c r="QBJ568" s="396"/>
      <c r="QBK568" s="396"/>
      <c r="QBL568" s="396"/>
      <c r="QBM568" s="396"/>
      <c r="QBN568" s="396"/>
      <c r="QBO568" s="396"/>
      <c r="QBP568" s="396"/>
      <c r="QBQ568" s="396"/>
      <c r="QBR568" s="396"/>
      <c r="QBS568" s="396"/>
      <c r="QBT568" s="396"/>
      <c r="QBU568" s="396"/>
      <c r="QBV568" s="396"/>
      <c r="QBW568" s="396"/>
      <c r="QBX568" s="396"/>
      <c r="QBY568" s="396"/>
      <c r="QBZ568" s="396"/>
      <c r="QCA568" s="396"/>
      <c r="QCB568" s="396"/>
      <c r="QCC568" s="396"/>
      <c r="QCD568" s="396"/>
      <c r="QCE568" s="396"/>
      <c r="QCF568" s="396"/>
      <c r="QCG568" s="396"/>
      <c r="QCH568" s="396"/>
      <c r="QCI568" s="396"/>
      <c r="QCJ568" s="396"/>
      <c r="QCK568" s="396"/>
      <c r="QCL568" s="396"/>
      <c r="QCM568" s="396"/>
      <c r="QCN568" s="396"/>
      <c r="QCO568" s="396"/>
      <c r="QCP568" s="396"/>
      <c r="QCQ568" s="396"/>
      <c r="QCR568" s="396"/>
      <c r="QCS568" s="396"/>
      <c r="QCT568" s="396"/>
      <c r="QCU568" s="396"/>
      <c r="QCV568" s="396"/>
      <c r="QCW568" s="396"/>
      <c r="QCX568" s="396"/>
      <c r="QCY568" s="396"/>
      <c r="QCZ568" s="396"/>
      <c r="QDA568" s="396"/>
      <c r="QDB568" s="396"/>
      <c r="QDC568" s="396"/>
      <c r="QDD568" s="396"/>
      <c r="QDE568" s="396"/>
      <c r="QDF568" s="396"/>
      <c r="QDG568" s="396"/>
      <c r="QDH568" s="396"/>
      <c r="QDI568" s="396"/>
      <c r="QDJ568" s="396"/>
      <c r="QDK568" s="396"/>
      <c r="QDL568" s="396"/>
      <c r="QDM568" s="396"/>
      <c r="QDN568" s="396"/>
      <c r="QDO568" s="396"/>
      <c r="QDP568" s="396"/>
      <c r="QDQ568" s="396"/>
      <c r="QDR568" s="396"/>
      <c r="QDS568" s="396"/>
      <c r="QDT568" s="396"/>
      <c r="QDU568" s="396"/>
      <c r="QDV568" s="396"/>
      <c r="QDW568" s="396"/>
      <c r="QDX568" s="396"/>
      <c r="QDY568" s="396"/>
      <c r="QDZ568" s="396"/>
      <c r="QEA568" s="396"/>
      <c r="QEB568" s="396"/>
      <c r="QEC568" s="396"/>
      <c r="QED568" s="396"/>
      <c r="QEE568" s="396"/>
      <c r="QEF568" s="396"/>
      <c r="QEG568" s="396"/>
      <c r="QEH568" s="396"/>
      <c r="QEI568" s="396"/>
      <c r="QEJ568" s="396"/>
      <c r="QEK568" s="396"/>
      <c r="QEL568" s="396"/>
      <c r="QEM568" s="396"/>
      <c r="QEN568" s="396"/>
      <c r="QEO568" s="396"/>
      <c r="QEP568" s="396"/>
      <c r="QEQ568" s="396"/>
      <c r="QER568" s="396"/>
      <c r="QES568" s="396"/>
      <c r="QET568" s="396"/>
      <c r="QEU568" s="396"/>
      <c r="QEV568" s="396"/>
      <c r="QEW568" s="396"/>
      <c r="QEX568" s="396"/>
      <c r="QEY568" s="396"/>
      <c r="QEZ568" s="396"/>
      <c r="QFA568" s="396"/>
      <c r="QFB568" s="396"/>
      <c r="QFC568" s="396"/>
      <c r="QFD568" s="396"/>
      <c r="QFE568" s="396"/>
      <c r="QFF568" s="396"/>
      <c r="QFG568" s="396"/>
      <c r="QFH568" s="396"/>
      <c r="QFI568" s="396"/>
      <c r="QFJ568" s="396"/>
      <c r="QFK568" s="396"/>
      <c r="QFL568" s="396"/>
      <c r="QFM568" s="396"/>
      <c r="QFN568" s="396"/>
      <c r="QFO568" s="396"/>
      <c r="QFP568" s="396"/>
      <c r="QFQ568" s="396"/>
      <c r="QFR568" s="396"/>
      <c r="QFS568" s="396"/>
      <c r="QFT568" s="396"/>
      <c r="QFU568" s="396"/>
      <c r="QFV568" s="396"/>
      <c r="QFW568" s="396"/>
      <c r="QFX568" s="396"/>
      <c r="QFY568" s="396"/>
      <c r="QFZ568" s="396"/>
      <c r="QGA568" s="396"/>
      <c r="QGB568" s="396"/>
      <c r="QGC568" s="396"/>
      <c r="QGD568" s="396"/>
      <c r="QGE568" s="396"/>
      <c r="QGF568" s="396"/>
      <c r="QGG568" s="396"/>
      <c r="QGH568" s="396"/>
      <c r="QGI568" s="396"/>
      <c r="QGJ568" s="396"/>
      <c r="QGK568" s="396"/>
      <c r="QGL568" s="396"/>
      <c r="QGM568" s="396"/>
      <c r="QGN568" s="396"/>
      <c r="QGO568" s="396"/>
      <c r="QGP568" s="396"/>
      <c r="QGQ568" s="396"/>
      <c r="QGR568" s="396"/>
      <c r="QGS568" s="396"/>
      <c r="QGT568" s="396"/>
      <c r="QGU568" s="396"/>
      <c r="QGV568" s="396"/>
      <c r="QGW568" s="396"/>
      <c r="QGX568" s="396"/>
      <c r="QGY568" s="396"/>
      <c r="QGZ568" s="396"/>
      <c r="QHA568" s="396"/>
      <c r="QHB568" s="396"/>
      <c r="QHC568" s="396"/>
      <c r="QHD568" s="396"/>
      <c r="QHE568" s="396"/>
      <c r="QHF568" s="396"/>
      <c r="QHG568" s="396"/>
      <c r="QHH568" s="396"/>
      <c r="QHI568" s="396"/>
      <c r="QHJ568" s="396"/>
      <c r="QHK568" s="396"/>
      <c r="QHL568" s="396"/>
      <c r="QHM568" s="396"/>
      <c r="QHN568" s="396"/>
      <c r="QHO568" s="396"/>
      <c r="QHP568" s="396"/>
      <c r="QHQ568" s="396"/>
      <c r="QHR568" s="396"/>
      <c r="QHS568" s="396"/>
      <c r="QHT568" s="396"/>
      <c r="QHU568" s="396"/>
      <c r="QHV568" s="396"/>
      <c r="QHW568" s="396"/>
      <c r="QHX568" s="396"/>
      <c r="QHY568" s="396"/>
      <c r="QHZ568" s="396"/>
      <c r="QIA568" s="396"/>
      <c r="QIB568" s="396"/>
      <c r="QIC568" s="396"/>
      <c r="QID568" s="396"/>
      <c r="QIE568" s="396"/>
      <c r="QIF568" s="396"/>
      <c r="QIG568" s="396"/>
      <c r="QIH568" s="396"/>
      <c r="QII568" s="396"/>
      <c r="QIJ568" s="396"/>
      <c r="QIK568" s="396"/>
      <c r="QIL568" s="396"/>
      <c r="QIM568" s="396"/>
      <c r="QIN568" s="396"/>
      <c r="QIO568" s="396"/>
      <c r="QIP568" s="396"/>
      <c r="QIQ568" s="396"/>
      <c r="QIR568" s="396"/>
      <c r="QIS568" s="396"/>
      <c r="QIT568" s="396"/>
      <c r="QIU568" s="396"/>
      <c r="QIV568" s="396"/>
      <c r="QIW568" s="396"/>
      <c r="QIX568" s="396"/>
      <c r="QIY568" s="396"/>
      <c r="QIZ568" s="396"/>
      <c r="QJA568" s="396"/>
      <c r="QJB568" s="396"/>
      <c r="QJC568" s="396"/>
      <c r="QJD568" s="396"/>
      <c r="QJE568" s="396"/>
      <c r="QJF568" s="396"/>
      <c r="QJG568" s="396"/>
      <c r="QJH568" s="396"/>
      <c r="QJI568" s="396"/>
      <c r="QJJ568" s="396"/>
      <c r="QJK568" s="396"/>
      <c r="QJL568" s="396"/>
      <c r="QJM568" s="396"/>
      <c r="QJN568" s="396"/>
      <c r="QJO568" s="396"/>
      <c r="QJP568" s="396"/>
      <c r="QJQ568" s="396"/>
      <c r="QJR568" s="396"/>
      <c r="QJS568" s="396"/>
      <c r="QJT568" s="396"/>
      <c r="QJU568" s="396"/>
      <c r="QJV568" s="396"/>
      <c r="QJW568" s="396"/>
      <c r="QJX568" s="396"/>
      <c r="QJY568" s="396"/>
      <c r="QJZ568" s="396"/>
      <c r="QKA568" s="396"/>
      <c r="QKB568" s="396"/>
      <c r="QKC568" s="396"/>
      <c r="QKD568" s="396"/>
      <c r="QKE568" s="396"/>
      <c r="QKF568" s="396"/>
      <c r="QKG568" s="396"/>
      <c r="QKH568" s="396"/>
      <c r="QKI568" s="396"/>
      <c r="QKJ568" s="396"/>
      <c r="QKK568" s="396"/>
      <c r="QKL568" s="396"/>
      <c r="QKM568" s="396"/>
      <c r="QKN568" s="396"/>
      <c r="QKO568" s="396"/>
      <c r="QKP568" s="396"/>
      <c r="QKQ568" s="396"/>
      <c r="QKR568" s="396"/>
      <c r="QKS568" s="396"/>
      <c r="QKT568" s="396"/>
      <c r="QKU568" s="396"/>
      <c r="QKV568" s="396"/>
      <c r="QKW568" s="396"/>
      <c r="QKX568" s="396"/>
      <c r="QKY568" s="396"/>
      <c r="QKZ568" s="396"/>
      <c r="QLA568" s="396"/>
      <c r="QLB568" s="396"/>
      <c r="QLC568" s="396"/>
      <c r="QLD568" s="396"/>
      <c r="QLE568" s="396"/>
      <c r="QLF568" s="396"/>
      <c r="QLG568" s="396"/>
      <c r="QLH568" s="396"/>
      <c r="QLI568" s="396"/>
      <c r="QLJ568" s="396"/>
      <c r="QLK568" s="396"/>
      <c r="QLL568" s="396"/>
      <c r="QLM568" s="396"/>
      <c r="QLN568" s="396"/>
      <c r="QLO568" s="396"/>
      <c r="QLP568" s="396"/>
      <c r="QLQ568" s="396"/>
      <c r="QLR568" s="396"/>
      <c r="QLS568" s="396"/>
      <c r="QLT568" s="396"/>
      <c r="QLU568" s="396"/>
      <c r="QLV568" s="396"/>
      <c r="QLW568" s="396"/>
      <c r="QLX568" s="396"/>
      <c r="QLY568" s="396"/>
      <c r="QLZ568" s="396"/>
      <c r="QMA568" s="396"/>
      <c r="QMB568" s="396"/>
      <c r="QMC568" s="396"/>
      <c r="QMD568" s="396"/>
      <c r="QME568" s="396"/>
      <c r="QMF568" s="396"/>
      <c r="QMG568" s="396"/>
      <c r="QMH568" s="396"/>
      <c r="QMI568" s="396"/>
      <c r="QMJ568" s="396"/>
      <c r="QMK568" s="396"/>
      <c r="QML568" s="396"/>
      <c r="QMM568" s="396"/>
      <c r="QMN568" s="396"/>
      <c r="QMO568" s="396"/>
      <c r="QMP568" s="396"/>
      <c r="QMQ568" s="396"/>
      <c r="QMR568" s="396"/>
      <c r="QMS568" s="396"/>
      <c r="QMT568" s="396"/>
      <c r="QMU568" s="396"/>
      <c r="QMV568" s="396"/>
      <c r="QMW568" s="396"/>
      <c r="QMX568" s="396"/>
      <c r="QMY568" s="396"/>
      <c r="QMZ568" s="396"/>
      <c r="QNA568" s="396"/>
      <c r="QNB568" s="396"/>
      <c r="QNC568" s="396"/>
      <c r="QND568" s="396"/>
      <c r="QNE568" s="396"/>
      <c r="QNF568" s="396"/>
      <c r="QNG568" s="396"/>
      <c r="QNH568" s="396"/>
      <c r="QNI568" s="396"/>
      <c r="QNJ568" s="396"/>
      <c r="QNK568" s="396"/>
      <c r="QNL568" s="396"/>
      <c r="QNM568" s="396"/>
      <c r="QNN568" s="396"/>
      <c r="QNO568" s="396"/>
      <c r="QNP568" s="396"/>
      <c r="QNQ568" s="396"/>
      <c r="QNR568" s="396"/>
      <c r="QNS568" s="396"/>
      <c r="QNT568" s="396"/>
      <c r="QNU568" s="396"/>
      <c r="QNV568" s="396"/>
      <c r="QNW568" s="396"/>
      <c r="QNX568" s="396"/>
      <c r="QNY568" s="396"/>
      <c r="QNZ568" s="396"/>
      <c r="QOA568" s="396"/>
      <c r="QOB568" s="396"/>
      <c r="QOC568" s="396"/>
      <c r="QOD568" s="396"/>
      <c r="QOE568" s="396"/>
      <c r="QOF568" s="396"/>
      <c r="QOG568" s="396"/>
      <c r="QOH568" s="396"/>
      <c r="QOI568" s="396"/>
      <c r="QOJ568" s="396"/>
      <c r="QOK568" s="396"/>
      <c r="QOL568" s="396"/>
      <c r="QOM568" s="396"/>
      <c r="QON568" s="396"/>
      <c r="QOO568" s="396"/>
      <c r="QOP568" s="396"/>
      <c r="QOQ568" s="396"/>
      <c r="QOR568" s="396"/>
      <c r="QOS568" s="396"/>
      <c r="QOT568" s="396"/>
      <c r="QOU568" s="396"/>
      <c r="QOV568" s="396"/>
      <c r="QOW568" s="396"/>
      <c r="QOX568" s="396"/>
      <c r="QOY568" s="396"/>
      <c r="QOZ568" s="396"/>
      <c r="QPA568" s="396"/>
      <c r="QPB568" s="396"/>
      <c r="QPC568" s="396"/>
      <c r="QPD568" s="396"/>
      <c r="QPE568" s="396"/>
      <c r="QPF568" s="396"/>
      <c r="QPG568" s="396"/>
      <c r="QPH568" s="396"/>
      <c r="QPI568" s="396"/>
      <c r="QPJ568" s="396"/>
      <c r="QPK568" s="396"/>
      <c r="QPL568" s="396"/>
      <c r="QPM568" s="396"/>
      <c r="QPN568" s="396"/>
      <c r="QPO568" s="396"/>
      <c r="QPP568" s="396"/>
      <c r="QPQ568" s="396"/>
      <c r="QPR568" s="396"/>
      <c r="QPS568" s="396"/>
      <c r="QPT568" s="396"/>
      <c r="QPU568" s="396"/>
      <c r="QPV568" s="396"/>
      <c r="QPW568" s="396"/>
      <c r="QPX568" s="396"/>
      <c r="QPY568" s="396"/>
      <c r="QPZ568" s="396"/>
      <c r="QQA568" s="396"/>
      <c r="QQB568" s="396"/>
      <c r="QQC568" s="396"/>
      <c r="QQD568" s="396"/>
      <c r="QQE568" s="396"/>
      <c r="QQF568" s="396"/>
      <c r="QQG568" s="396"/>
      <c r="QQH568" s="396"/>
      <c r="QQI568" s="396"/>
      <c r="QQJ568" s="396"/>
      <c r="QQK568" s="396"/>
      <c r="QQL568" s="396"/>
      <c r="QQM568" s="396"/>
      <c r="QQN568" s="396"/>
      <c r="QQO568" s="396"/>
      <c r="QQP568" s="396"/>
      <c r="QQQ568" s="396"/>
      <c r="QQR568" s="396"/>
      <c r="QQS568" s="396"/>
      <c r="QQT568" s="396"/>
      <c r="QQU568" s="396"/>
      <c r="QQV568" s="396"/>
      <c r="QQW568" s="396"/>
      <c r="QQX568" s="396"/>
      <c r="QQY568" s="396"/>
      <c r="QQZ568" s="396"/>
      <c r="QRA568" s="396"/>
      <c r="QRB568" s="396"/>
      <c r="QRC568" s="396"/>
      <c r="QRD568" s="396"/>
      <c r="QRE568" s="396"/>
      <c r="QRF568" s="396"/>
      <c r="QRG568" s="396"/>
      <c r="QRH568" s="396"/>
      <c r="QRI568" s="396"/>
      <c r="QRJ568" s="396"/>
      <c r="QRK568" s="396"/>
      <c r="QRL568" s="396"/>
      <c r="QRM568" s="396"/>
      <c r="QRN568" s="396"/>
      <c r="QRO568" s="396"/>
      <c r="QRP568" s="396"/>
      <c r="QRQ568" s="396"/>
      <c r="QRR568" s="396"/>
      <c r="QRS568" s="396"/>
      <c r="QRT568" s="396"/>
      <c r="QRU568" s="396"/>
      <c r="QRV568" s="396"/>
      <c r="QRW568" s="396"/>
      <c r="QRX568" s="396"/>
      <c r="QRY568" s="396"/>
      <c r="QRZ568" s="396"/>
      <c r="QSA568" s="396"/>
      <c r="QSB568" s="396"/>
      <c r="QSC568" s="396"/>
      <c r="QSD568" s="396"/>
      <c r="QSE568" s="396"/>
      <c r="QSF568" s="396"/>
      <c r="QSG568" s="396"/>
      <c r="QSH568" s="396"/>
      <c r="QSI568" s="396"/>
      <c r="QSJ568" s="396"/>
      <c r="QSK568" s="396"/>
      <c r="QSL568" s="396"/>
      <c r="QSM568" s="396"/>
      <c r="QSN568" s="396"/>
      <c r="QSO568" s="396"/>
      <c r="QSP568" s="396"/>
      <c r="QSQ568" s="396"/>
      <c r="QSR568" s="396"/>
      <c r="QSS568" s="396"/>
      <c r="QST568" s="396"/>
      <c r="QSU568" s="396"/>
      <c r="QSV568" s="396"/>
      <c r="QSW568" s="396"/>
      <c r="QSX568" s="396"/>
      <c r="QSY568" s="396"/>
      <c r="QSZ568" s="396"/>
      <c r="QTA568" s="396"/>
      <c r="QTB568" s="396"/>
      <c r="QTC568" s="396"/>
      <c r="QTD568" s="396"/>
      <c r="QTE568" s="396"/>
      <c r="QTF568" s="396"/>
      <c r="QTG568" s="396"/>
      <c r="QTH568" s="396"/>
      <c r="QTI568" s="396"/>
      <c r="QTJ568" s="396"/>
      <c r="QTK568" s="396"/>
      <c r="QTL568" s="396"/>
      <c r="QTM568" s="396"/>
      <c r="QTN568" s="396"/>
      <c r="QTO568" s="396"/>
      <c r="QTP568" s="396"/>
      <c r="QTQ568" s="396"/>
      <c r="QTR568" s="396"/>
      <c r="QTS568" s="396"/>
      <c r="QTT568" s="396"/>
      <c r="QTU568" s="396"/>
      <c r="QTV568" s="396"/>
      <c r="QTW568" s="396"/>
      <c r="QTX568" s="396"/>
      <c r="QTY568" s="396"/>
      <c r="QTZ568" s="396"/>
      <c r="QUA568" s="396"/>
      <c r="QUB568" s="396"/>
      <c r="QUC568" s="396"/>
      <c r="QUD568" s="396"/>
      <c r="QUE568" s="396"/>
      <c r="QUF568" s="396"/>
      <c r="QUG568" s="396"/>
      <c r="QUH568" s="396"/>
      <c r="QUI568" s="396"/>
      <c r="QUJ568" s="396"/>
      <c r="QUK568" s="396"/>
      <c r="QUL568" s="396"/>
      <c r="QUM568" s="396"/>
      <c r="QUN568" s="396"/>
      <c r="QUO568" s="396"/>
      <c r="QUP568" s="396"/>
      <c r="QUQ568" s="396"/>
      <c r="QUR568" s="396"/>
      <c r="QUS568" s="396"/>
      <c r="QUT568" s="396"/>
      <c r="QUU568" s="396"/>
      <c r="QUV568" s="396"/>
      <c r="QUW568" s="396"/>
      <c r="QUX568" s="396"/>
      <c r="QUY568" s="396"/>
      <c r="QUZ568" s="396"/>
      <c r="QVA568" s="396"/>
      <c r="QVB568" s="396"/>
      <c r="QVC568" s="396"/>
      <c r="QVD568" s="396"/>
      <c r="QVE568" s="396"/>
      <c r="QVF568" s="396"/>
      <c r="QVG568" s="396"/>
      <c r="QVH568" s="396"/>
      <c r="QVI568" s="396"/>
      <c r="QVJ568" s="396"/>
      <c r="QVK568" s="396"/>
      <c r="QVL568" s="396"/>
      <c r="QVM568" s="396"/>
      <c r="QVN568" s="396"/>
      <c r="QVO568" s="396"/>
      <c r="QVP568" s="396"/>
      <c r="QVQ568" s="396"/>
      <c r="QVR568" s="396"/>
      <c r="QVS568" s="396"/>
      <c r="QVT568" s="396"/>
      <c r="QVU568" s="396"/>
      <c r="QVV568" s="396"/>
      <c r="QVW568" s="396"/>
      <c r="QVX568" s="396"/>
      <c r="QVY568" s="396"/>
      <c r="QVZ568" s="396"/>
      <c r="QWA568" s="396"/>
      <c r="QWB568" s="396"/>
      <c r="QWC568" s="396"/>
      <c r="QWD568" s="396"/>
      <c r="QWE568" s="396"/>
      <c r="QWF568" s="396"/>
      <c r="QWG568" s="396"/>
      <c r="QWH568" s="396"/>
      <c r="QWI568" s="396"/>
      <c r="QWJ568" s="396"/>
      <c r="QWK568" s="396"/>
      <c r="QWL568" s="396"/>
      <c r="QWM568" s="396"/>
      <c r="QWN568" s="396"/>
      <c r="QWO568" s="396"/>
      <c r="QWP568" s="396"/>
      <c r="QWQ568" s="396"/>
      <c r="QWR568" s="396"/>
      <c r="QWS568" s="396"/>
      <c r="QWT568" s="396"/>
      <c r="QWU568" s="396"/>
      <c r="QWV568" s="396"/>
      <c r="QWW568" s="396"/>
      <c r="QWX568" s="396"/>
      <c r="QWY568" s="396"/>
      <c r="QWZ568" s="396"/>
      <c r="QXA568" s="396"/>
      <c r="QXB568" s="396"/>
      <c r="QXC568" s="396"/>
      <c r="QXD568" s="396"/>
      <c r="QXE568" s="396"/>
      <c r="QXF568" s="396"/>
      <c r="QXG568" s="396"/>
      <c r="QXH568" s="396"/>
      <c r="QXI568" s="396"/>
      <c r="QXJ568" s="396"/>
      <c r="QXK568" s="396"/>
      <c r="QXL568" s="396"/>
      <c r="QXM568" s="396"/>
      <c r="QXN568" s="396"/>
      <c r="QXO568" s="396"/>
      <c r="QXP568" s="396"/>
      <c r="QXQ568" s="396"/>
      <c r="QXR568" s="396"/>
      <c r="QXS568" s="396"/>
      <c r="QXT568" s="396"/>
      <c r="QXU568" s="396"/>
      <c r="QXV568" s="396"/>
      <c r="QXW568" s="396"/>
      <c r="QXX568" s="396"/>
      <c r="QXY568" s="396"/>
      <c r="QXZ568" s="396"/>
      <c r="QYA568" s="396"/>
      <c r="QYB568" s="396"/>
      <c r="QYC568" s="396"/>
      <c r="QYD568" s="396"/>
      <c r="QYE568" s="396"/>
      <c r="QYF568" s="396"/>
      <c r="QYG568" s="396"/>
      <c r="QYH568" s="396"/>
      <c r="QYI568" s="396"/>
      <c r="QYJ568" s="396"/>
      <c r="QYK568" s="396"/>
      <c r="QYL568" s="396"/>
      <c r="QYM568" s="396"/>
      <c r="QYN568" s="396"/>
      <c r="QYO568" s="396"/>
      <c r="QYP568" s="396"/>
      <c r="QYQ568" s="396"/>
      <c r="QYR568" s="396"/>
      <c r="QYS568" s="396"/>
      <c r="QYT568" s="396"/>
      <c r="QYU568" s="396"/>
      <c r="QYV568" s="396"/>
      <c r="QYW568" s="396"/>
      <c r="QYX568" s="396"/>
      <c r="QYY568" s="396"/>
      <c r="QYZ568" s="396"/>
      <c r="QZA568" s="396"/>
      <c r="QZB568" s="396"/>
      <c r="QZC568" s="396"/>
      <c r="QZD568" s="396"/>
      <c r="QZE568" s="396"/>
      <c r="QZF568" s="396"/>
      <c r="QZG568" s="396"/>
      <c r="QZH568" s="396"/>
      <c r="QZI568" s="396"/>
      <c r="QZJ568" s="396"/>
      <c r="QZK568" s="396"/>
      <c r="QZL568" s="396"/>
      <c r="QZM568" s="396"/>
      <c r="QZN568" s="396"/>
      <c r="QZO568" s="396"/>
      <c r="QZP568" s="396"/>
      <c r="QZQ568" s="396"/>
      <c r="QZR568" s="396"/>
      <c r="QZS568" s="396"/>
      <c r="QZT568" s="396"/>
      <c r="QZU568" s="396"/>
      <c r="QZV568" s="396"/>
      <c r="QZW568" s="396"/>
      <c r="QZX568" s="396"/>
      <c r="QZY568" s="396"/>
      <c r="QZZ568" s="396"/>
      <c r="RAA568" s="396"/>
      <c r="RAB568" s="396"/>
      <c r="RAC568" s="396"/>
      <c r="RAD568" s="396"/>
      <c r="RAE568" s="396"/>
      <c r="RAF568" s="396"/>
      <c r="RAG568" s="396"/>
      <c r="RAH568" s="396"/>
      <c r="RAI568" s="396"/>
      <c r="RAJ568" s="396"/>
      <c r="RAK568" s="396"/>
      <c r="RAL568" s="396"/>
      <c r="RAM568" s="396"/>
      <c r="RAN568" s="396"/>
      <c r="RAO568" s="396"/>
      <c r="RAP568" s="396"/>
      <c r="RAQ568" s="396"/>
      <c r="RAR568" s="396"/>
      <c r="RAS568" s="396"/>
      <c r="RAT568" s="396"/>
      <c r="RAU568" s="396"/>
      <c r="RAV568" s="396"/>
      <c r="RAW568" s="396"/>
      <c r="RAX568" s="396"/>
      <c r="RAY568" s="396"/>
      <c r="RAZ568" s="396"/>
      <c r="RBA568" s="396"/>
      <c r="RBB568" s="396"/>
      <c r="RBC568" s="396"/>
      <c r="RBD568" s="396"/>
      <c r="RBE568" s="396"/>
      <c r="RBF568" s="396"/>
      <c r="RBG568" s="396"/>
      <c r="RBH568" s="396"/>
      <c r="RBI568" s="396"/>
      <c r="RBJ568" s="396"/>
      <c r="RBK568" s="396"/>
      <c r="RBL568" s="396"/>
      <c r="RBM568" s="396"/>
      <c r="RBN568" s="396"/>
      <c r="RBO568" s="396"/>
      <c r="RBP568" s="396"/>
      <c r="RBQ568" s="396"/>
      <c r="RBR568" s="396"/>
      <c r="RBS568" s="396"/>
      <c r="RBT568" s="396"/>
      <c r="RBU568" s="396"/>
      <c r="RBV568" s="396"/>
      <c r="RBW568" s="396"/>
      <c r="RBX568" s="396"/>
      <c r="RBY568" s="396"/>
      <c r="RBZ568" s="396"/>
      <c r="RCA568" s="396"/>
      <c r="RCB568" s="396"/>
      <c r="RCC568" s="396"/>
      <c r="RCD568" s="396"/>
      <c r="RCE568" s="396"/>
      <c r="RCF568" s="396"/>
      <c r="RCG568" s="396"/>
      <c r="RCH568" s="396"/>
      <c r="RCI568" s="396"/>
      <c r="RCJ568" s="396"/>
      <c r="RCK568" s="396"/>
      <c r="RCL568" s="396"/>
      <c r="RCM568" s="396"/>
      <c r="RCN568" s="396"/>
      <c r="RCO568" s="396"/>
      <c r="RCP568" s="396"/>
      <c r="RCQ568" s="396"/>
      <c r="RCR568" s="396"/>
      <c r="RCS568" s="396"/>
      <c r="RCT568" s="396"/>
      <c r="RCU568" s="396"/>
      <c r="RCV568" s="396"/>
      <c r="RCW568" s="396"/>
      <c r="RCX568" s="396"/>
      <c r="RCY568" s="396"/>
      <c r="RCZ568" s="396"/>
      <c r="RDA568" s="396"/>
      <c r="RDB568" s="396"/>
      <c r="RDC568" s="396"/>
      <c r="RDD568" s="396"/>
      <c r="RDE568" s="396"/>
      <c r="RDF568" s="396"/>
      <c r="RDG568" s="396"/>
      <c r="RDH568" s="396"/>
      <c r="RDI568" s="396"/>
      <c r="RDJ568" s="396"/>
      <c r="RDK568" s="396"/>
      <c r="RDL568" s="396"/>
      <c r="RDM568" s="396"/>
      <c r="RDN568" s="396"/>
      <c r="RDO568" s="396"/>
      <c r="RDP568" s="396"/>
      <c r="RDQ568" s="396"/>
      <c r="RDR568" s="396"/>
      <c r="RDS568" s="396"/>
      <c r="RDT568" s="396"/>
      <c r="RDU568" s="396"/>
      <c r="RDV568" s="396"/>
      <c r="RDW568" s="396"/>
      <c r="RDX568" s="396"/>
      <c r="RDY568" s="396"/>
      <c r="RDZ568" s="396"/>
      <c r="REA568" s="396"/>
      <c r="REB568" s="396"/>
      <c r="REC568" s="396"/>
      <c r="RED568" s="396"/>
      <c r="REE568" s="396"/>
      <c r="REF568" s="396"/>
      <c r="REG568" s="396"/>
      <c r="REH568" s="396"/>
      <c r="REI568" s="396"/>
      <c r="REJ568" s="396"/>
      <c r="REK568" s="396"/>
      <c r="REL568" s="396"/>
      <c r="REM568" s="396"/>
      <c r="REN568" s="396"/>
      <c r="REO568" s="396"/>
      <c r="REP568" s="396"/>
      <c r="REQ568" s="396"/>
      <c r="RER568" s="396"/>
      <c r="RES568" s="396"/>
      <c r="RET568" s="396"/>
      <c r="REU568" s="396"/>
      <c r="REV568" s="396"/>
      <c r="REW568" s="396"/>
      <c r="REX568" s="396"/>
      <c r="REY568" s="396"/>
      <c r="REZ568" s="396"/>
      <c r="RFA568" s="396"/>
      <c r="RFB568" s="396"/>
      <c r="RFC568" s="396"/>
      <c r="RFD568" s="396"/>
      <c r="RFE568" s="396"/>
      <c r="RFF568" s="396"/>
      <c r="RFG568" s="396"/>
      <c r="RFH568" s="396"/>
      <c r="RFI568" s="396"/>
      <c r="RFJ568" s="396"/>
      <c r="RFK568" s="396"/>
      <c r="RFL568" s="396"/>
      <c r="RFM568" s="396"/>
      <c r="RFN568" s="396"/>
      <c r="RFO568" s="396"/>
      <c r="RFP568" s="396"/>
      <c r="RFQ568" s="396"/>
      <c r="RFR568" s="396"/>
      <c r="RFS568" s="396"/>
      <c r="RFT568" s="396"/>
      <c r="RFU568" s="396"/>
      <c r="RFV568" s="396"/>
      <c r="RFW568" s="396"/>
      <c r="RFX568" s="396"/>
      <c r="RFY568" s="396"/>
      <c r="RFZ568" s="396"/>
      <c r="RGA568" s="396"/>
      <c r="RGB568" s="396"/>
      <c r="RGC568" s="396"/>
      <c r="RGD568" s="396"/>
      <c r="RGE568" s="396"/>
      <c r="RGF568" s="396"/>
      <c r="RGG568" s="396"/>
      <c r="RGH568" s="396"/>
      <c r="RGI568" s="396"/>
      <c r="RGJ568" s="396"/>
      <c r="RGK568" s="396"/>
      <c r="RGL568" s="396"/>
      <c r="RGM568" s="396"/>
      <c r="RGN568" s="396"/>
      <c r="RGO568" s="396"/>
      <c r="RGP568" s="396"/>
      <c r="RGQ568" s="396"/>
      <c r="RGR568" s="396"/>
      <c r="RGS568" s="396"/>
      <c r="RGT568" s="396"/>
      <c r="RGU568" s="396"/>
      <c r="RGV568" s="396"/>
      <c r="RGW568" s="396"/>
      <c r="RGX568" s="396"/>
      <c r="RGY568" s="396"/>
      <c r="RGZ568" s="396"/>
      <c r="RHA568" s="396"/>
      <c r="RHB568" s="396"/>
      <c r="RHC568" s="396"/>
      <c r="RHD568" s="396"/>
      <c r="RHE568" s="396"/>
      <c r="RHF568" s="396"/>
      <c r="RHG568" s="396"/>
      <c r="RHH568" s="396"/>
      <c r="RHI568" s="396"/>
      <c r="RHJ568" s="396"/>
      <c r="RHK568" s="396"/>
      <c r="RHL568" s="396"/>
      <c r="RHM568" s="396"/>
      <c r="RHN568" s="396"/>
      <c r="RHO568" s="396"/>
      <c r="RHP568" s="396"/>
      <c r="RHQ568" s="396"/>
      <c r="RHR568" s="396"/>
      <c r="RHS568" s="396"/>
      <c r="RHT568" s="396"/>
      <c r="RHU568" s="396"/>
      <c r="RHV568" s="396"/>
      <c r="RHW568" s="396"/>
      <c r="RHX568" s="396"/>
      <c r="RHY568" s="396"/>
      <c r="RHZ568" s="396"/>
      <c r="RIA568" s="396"/>
      <c r="RIB568" s="396"/>
      <c r="RIC568" s="396"/>
      <c r="RID568" s="396"/>
      <c r="RIE568" s="396"/>
      <c r="RIF568" s="396"/>
      <c r="RIG568" s="396"/>
      <c r="RIH568" s="396"/>
      <c r="RII568" s="396"/>
      <c r="RIJ568" s="396"/>
      <c r="RIK568" s="396"/>
      <c r="RIL568" s="396"/>
      <c r="RIM568" s="396"/>
      <c r="RIN568" s="396"/>
      <c r="RIO568" s="396"/>
      <c r="RIP568" s="396"/>
      <c r="RIQ568" s="396"/>
      <c r="RIR568" s="396"/>
      <c r="RIS568" s="396"/>
      <c r="RIT568" s="396"/>
      <c r="RIU568" s="396"/>
      <c r="RIV568" s="396"/>
      <c r="RIW568" s="396"/>
      <c r="RIX568" s="396"/>
      <c r="RIY568" s="396"/>
      <c r="RIZ568" s="396"/>
      <c r="RJA568" s="396"/>
      <c r="RJB568" s="396"/>
      <c r="RJC568" s="396"/>
      <c r="RJD568" s="396"/>
      <c r="RJE568" s="396"/>
      <c r="RJF568" s="396"/>
      <c r="RJG568" s="396"/>
      <c r="RJH568" s="396"/>
      <c r="RJI568" s="396"/>
      <c r="RJJ568" s="396"/>
      <c r="RJK568" s="396"/>
      <c r="RJL568" s="396"/>
      <c r="RJM568" s="396"/>
      <c r="RJN568" s="396"/>
      <c r="RJO568" s="396"/>
      <c r="RJP568" s="396"/>
      <c r="RJQ568" s="396"/>
      <c r="RJR568" s="396"/>
      <c r="RJS568" s="396"/>
      <c r="RJT568" s="396"/>
      <c r="RJU568" s="396"/>
      <c r="RJV568" s="396"/>
      <c r="RJW568" s="396"/>
      <c r="RJX568" s="396"/>
      <c r="RJY568" s="396"/>
      <c r="RJZ568" s="396"/>
      <c r="RKA568" s="396"/>
      <c r="RKB568" s="396"/>
      <c r="RKC568" s="396"/>
      <c r="RKD568" s="396"/>
      <c r="RKE568" s="396"/>
      <c r="RKF568" s="396"/>
      <c r="RKG568" s="396"/>
      <c r="RKH568" s="396"/>
      <c r="RKI568" s="396"/>
      <c r="RKJ568" s="396"/>
      <c r="RKK568" s="396"/>
      <c r="RKL568" s="396"/>
      <c r="RKM568" s="396"/>
      <c r="RKN568" s="396"/>
      <c r="RKO568" s="396"/>
      <c r="RKP568" s="396"/>
      <c r="RKQ568" s="396"/>
      <c r="RKR568" s="396"/>
      <c r="RKS568" s="396"/>
      <c r="RKT568" s="396"/>
      <c r="RKU568" s="396"/>
      <c r="RKV568" s="396"/>
      <c r="RKW568" s="396"/>
      <c r="RKX568" s="396"/>
      <c r="RKY568" s="396"/>
      <c r="RKZ568" s="396"/>
      <c r="RLA568" s="396"/>
      <c r="RLB568" s="396"/>
      <c r="RLC568" s="396"/>
      <c r="RLD568" s="396"/>
      <c r="RLE568" s="396"/>
      <c r="RLF568" s="396"/>
      <c r="RLG568" s="396"/>
      <c r="RLH568" s="396"/>
      <c r="RLI568" s="396"/>
      <c r="RLJ568" s="396"/>
      <c r="RLK568" s="396"/>
      <c r="RLL568" s="396"/>
      <c r="RLM568" s="396"/>
      <c r="RLN568" s="396"/>
      <c r="RLO568" s="396"/>
      <c r="RLP568" s="396"/>
      <c r="RLQ568" s="396"/>
      <c r="RLR568" s="396"/>
      <c r="RLS568" s="396"/>
      <c r="RLT568" s="396"/>
      <c r="RLU568" s="396"/>
      <c r="RLV568" s="396"/>
      <c r="RLW568" s="396"/>
      <c r="RLX568" s="396"/>
      <c r="RLY568" s="396"/>
      <c r="RLZ568" s="396"/>
      <c r="RMA568" s="396"/>
      <c r="RMB568" s="396"/>
      <c r="RMC568" s="396"/>
      <c r="RMD568" s="396"/>
      <c r="RME568" s="396"/>
      <c r="RMF568" s="396"/>
      <c r="RMG568" s="396"/>
      <c r="RMH568" s="396"/>
      <c r="RMI568" s="396"/>
      <c r="RMJ568" s="396"/>
      <c r="RMK568" s="396"/>
      <c r="RML568" s="396"/>
      <c r="RMM568" s="396"/>
      <c r="RMN568" s="396"/>
      <c r="RMO568" s="396"/>
      <c r="RMP568" s="396"/>
      <c r="RMQ568" s="396"/>
      <c r="RMR568" s="396"/>
      <c r="RMS568" s="396"/>
      <c r="RMT568" s="396"/>
      <c r="RMU568" s="396"/>
      <c r="RMV568" s="396"/>
      <c r="RMW568" s="396"/>
      <c r="RMX568" s="396"/>
      <c r="RMY568" s="396"/>
      <c r="RMZ568" s="396"/>
      <c r="RNA568" s="396"/>
      <c r="RNB568" s="396"/>
      <c r="RNC568" s="396"/>
      <c r="RND568" s="396"/>
      <c r="RNE568" s="396"/>
      <c r="RNF568" s="396"/>
      <c r="RNG568" s="396"/>
      <c r="RNH568" s="396"/>
      <c r="RNI568" s="396"/>
      <c r="RNJ568" s="396"/>
      <c r="RNK568" s="396"/>
      <c r="RNL568" s="396"/>
      <c r="RNM568" s="396"/>
      <c r="RNN568" s="396"/>
      <c r="RNO568" s="396"/>
      <c r="RNP568" s="396"/>
      <c r="RNQ568" s="396"/>
      <c r="RNR568" s="396"/>
      <c r="RNS568" s="396"/>
      <c r="RNT568" s="396"/>
      <c r="RNU568" s="396"/>
      <c r="RNV568" s="396"/>
      <c r="RNW568" s="396"/>
      <c r="RNX568" s="396"/>
      <c r="RNY568" s="396"/>
      <c r="RNZ568" s="396"/>
      <c r="ROA568" s="396"/>
      <c r="ROB568" s="396"/>
      <c r="ROC568" s="396"/>
      <c r="ROD568" s="396"/>
      <c r="ROE568" s="396"/>
      <c r="ROF568" s="396"/>
      <c r="ROG568" s="396"/>
      <c r="ROH568" s="396"/>
      <c r="ROI568" s="396"/>
      <c r="ROJ568" s="396"/>
      <c r="ROK568" s="396"/>
      <c r="ROL568" s="396"/>
      <c r="ROM568" s="396"/>
      <c r="RON568" s="396"/>
      <c r="ROO568" s="396"/>
      <c r="ROP568" s="396"/>
      <c r="ROQ568" s="396"/>
      <c r="ROR568" s="396"/>
      <c r="ROS568" s="396"/>
      <c r="ROT568" s="396"/>
      <c r="ROU568" s="396"/>
      <c r="ROV568" s="396"/>
      <c r="ROW568" s="396"/>
      <c r="ROX568" s="396"/>
      <c r="ROY568" s="396"/>
      <c r="ROZ568" s="396"/>
      <c r="RPA568" s="396"/>
      <c r="RPB568" s="396"/>
      <c r="RPC568" s="396"/>
      <c r="RPD568" s="396"/>
      <c r="RPE568" s="396"/>
      <c r="RPF568" s="396"/>
      <c r="RPG568" s="396"/>
      <c r="RPH568" s="396"/>
      <c r="RPI568" s="396"/>
      <c r="RPJ568" s="396"/>
      <c r="RPK568" s="396"/>
      <c r="RPL568" s="396"/>
      <c r="RPM568" s="396"/>
      <c r="RPN568" s="396"/>
      <c r="RPO568" s="396"/>
      <c r="RPP568" s="396"/>
      <c r="RPQ568" s="396"/>
      <c r="RPR568" s="396"/>
      <c r="RPS568" s="396"/>
      <c r="RPT568" s="396"/>
      <c r="RPU568" s="396"/>
      <c r="RPV568" s="396"/>
      <c r="RPW568" s="396"/>
      <c r="RPX568" s="396"/>
      <c r="RPY568" s="396"/>
      <c r="RPZ568" s="396"/>
      <c r="RQA568" s="396"/>
      <c r="RQB568" s="396"/>
      <c r="RQC568" s="396"/>
      <c r="RQD568" s="396"/>
      <c r="RQE568" s="396"/>
      <c r="RQF568" s="396"/>
      <c r="RQG568" s="396"/>
      <c r="RQH568" s="396"/>
      <c r="RQI568" s="396"/>
      <c r="RQJ568" s="396"/>
      <c r="RQK568" s="396"/>
      <c r="RQL568" s="396"/>
      <c r="RQM568" s="396"/>
      <c r="RQN568" s="396"/>
      <c r="RQO568" s="396"/>
      <c r="RQP568" s="396"/>
      <c r="RQQ568" s="396"/>
      <c r="RQR568" s="396"/>
      <c r="RQS568" s="396"/>
      <c r="RQT568" s="396"/>
      <c r="RQU568" s="396"/>
      <c r="RQV568" s="396"/>
      <c r="RQW568" s="396"/>
      <c r="RQX568" s="396"/>
      <c r="RQY568" s="396"/>
      <c r="RQZ568" s="396"/>
      <c r="RRA568" s="396"/>
      <c r="RRB568" s="396"/>
      <c r="RRC568" s="396"/>
      <c r="RRD568" s="396"/>
      <c r="RRE568" s="396"/>
      <c r="RRF568" s="396"/>
      <c r="RRG568" s="396"/>
      <c r="RRH568" s="396"/>
      <c r="RRI568" s="396"/>
      <c r="RRJ568" s="396"/>
      <c r="RRK568" s="396"/>
      <c r="RRL568" s="396"/>
      <c r="RRM568" s="396"/>
      <c r="RRN568" s="396"/>
      <c r="RRO568" s="396"/>
      <c r="RRP568" s="396"/>
      <c r="RRQ568" s="396"/>
      <c r="RRR568" s="396"/>
      <c r="RRS568" s="396"/>
      <c r="RRT568" s="396"/>
      <c r="RRU568" s="396"/>
      <c r="RRV568" s="396"/>
      <c r="RRW568" s="396"/>
      <c r="RRX568" s="396"/>
      <c r="RRY568" s="396"/>
      <c r="RRZ568" s="396"/>
      <c r="RSA568" s="396"/>
      <c r="RSB568" s="396"/>
      <c r="RSC568" s="396"/>
      <c r="RSD568" s="396"/>
      <c r="RSE568" s="396"/>
      <c r="RSF568" s="396"/>
      <c r="RSG568" s="396"/>
      <c r="RSH568" s="396"/>
      <c r="RSI568" s="396"/>
      <c r="RSJ568" s="396"/>
      <c r="RSK568" s="396"/>
      <c r="RSL568" s="396"/>
      <c r="RSM568" s="396"/>
      <c r="RSN568" s="396"/>
      <c r="RSO568" s="396"/>
      <c r="RSP568" s="396"/>
      <c r="RSQ568" s="396"/>
      <c r="RSR568" s="396"/>
      <c r="RSS568" s="396"/>
      <c r="RST568" s="396"/>
      <c r="RSU568" s="396"/>
      <c r="RSV568" s="396"/>
      <c r="RSW568" s="396"/>
      <c r="RSX568" s="396"/>
      <c r="RSY568" s="396"/>
      <c r="RSZ568" s="396"/>
      <c r="RTA568" s="396"/>
      <c r="RTB568" s="396"/>
      <c r="RTC568" s="396"/>
      <c r="RTD568" s="396"/>
      <c r="RTE568" s="396"/>
      <c r="RTF568" s="396"/>
      <c r="RTG568" s="396"/>
      <c r="RTH568" s="396"/>
      <c r="RTI568" s="396"/>
      <c r="RTJ568" s="396"/>
      <c r="RTK568" s="396"/>
      <c r="RTL568" s="396"/>
      <c r="RTM568" s="396"/>
      <c r="RTN568" s="396"/>
      <c r="RTO568" s="396"/>
      <c r="RTP568" s="396"/>
      <c r="RTQ568" s="396"/>
      <c r="RTR568" s="396"/>
      <c r="RTS568" s="396"/>
      <c r="RTT568" s="396"/>
      <c r="RTU568" s="396"/>
      <c r="RTV568" s="396"/>
      <c r="RTW568" s="396"/>
      <c r="RTX568" s="396"/>
      <c r="RTY568" s="396"/>
      <c r="RTZ568" s="396"/>
      <c r="RUA568" s="396"/>
      <c r="RUB568" s="396"/>
      <c r="RUC568" s="396"/>
      <c r="RUD568" s="396"/>
      <c r="RUE568" s="396"/>
      <c r="RUF568" s="396"/>
      <c r="RUG568" s="396"/>
      <c r="RUH568" s="396"/>
      <c r="RUI568" s="396"/>
      <c r="RUJ568" s="396"/>
      <c r="RUK568" s="396"/>
      <c r="RUL568" s="396"/>
      <c r="RUM568" s="396"/>
      <c r="RUN568" s="396"/>
      <c r="RUO568" s="396"/>
      <c r="RUP568" s="396"/>
      <c r="RUQ568" s="396"/>
      <c r="RUR568" s="396"/>
      <c r="RUS568" s="396"/>
      <c r="RUT568" s="396"/>
      <c r="RUU568" s="396"/>
      <c r="RUV568" s="396"/>
      <c r="RUW568" s="396"/>
      <c r="RUX568" s="396"/>
      <c r="RUY568" s="396"/>
      <c r="RUZ568" s="396"/>
      <c r="RVA568" s="396"/>
      <c r="RVB568" s="396"/>
      <c r="RVC568" s="396"/>
      <c r="RVD568" s="396"/>
      <c r="RVE568" s="396"/>
      <c r="RVF568" s="396"/>
      <c r="RVG568" s="396"/>
      <c r="RVH568" s="396"/>
      <c r="RVI568" s="396"/>
      <c r="RVJ568" s="396"/>
      <c r="RVK568" s="396"/>
      <c r="RVL568" s="396"/>
      <c r="RVM568" s="396"/>
      <c r="RVN568" s="396"/>
      <c r="RVO568" s="396"/>
      <c r="RVP568" s="396"/>
      <c r="RVQ568" s="396"/>
      <c r="RVR568" s="396"/>
      <c r="RVS568" s="396"/>
      <c r="RVT568" s="396"/>
      <c r="RVU568" s="396"/>
      <c r="RVV568" s="396"/>
      <c r="RVW568" s="396"/>
      <c r="RVX568" s="396"/>
      <c r="RVY568" s="396"/>
      <c r="RVZ568" s="396"/>
      <c r="RWA568" s="396"/>
      <c r="RWB568" s="396"/>
      <c r="RWC568" s="396"/>
      <c r="RWD568" s="396"/>
      <c r="RWE568" s="396"/>
      <c r="RWF568" s="396"/>
      <c r="RWG568" s="396"/>
      <c r="RWH568" s="396"/>
      <c r="RWI568" s="396"/>
      <c r="RWJ568" s="396"/>
      <c r="RWK568" s="396"/>
      <c r="RWL568" s="396"/>
      <c r="RWM568" s="396"/>
      <c r="RWN568" s="396"/>
      <c r="RWO568" s="396"/>
      <c r="RWP568" s="396"/>
      <c r="RWQ568" s="396"/>
      <c r="RWR568" s="396"/>
      <c r="RWS568" s="396"/>
      <c r="RWT568" s="396"/>
      <c r="RWU568" s="396"/>
      <c r="RWV568" s="396"/>
      <c r="RWW568" s="396"/>
      <c r="RWX568" s="396"/>
      <c r="RWY568" s="396"/>
      <c r="RWZ568" s="396"/>
      <c r="RXA568" s="396"/>
      <c r="RXB568" s="396"/>
      <c r="RXC568" s="396"/>
      <c r="RXD568" s="396"/>
      <c r="RXE568" s="396"/>
      <c r="RXF568" s="396"/>
      <c r="RXG568" s="396"/>
      <c r="RXH568" s="396"/>
      <c r="RXI568" s="396"/>
      <c r="RXJ568" s="396"/>
      <c r="RXK568" s="396"/>
      <c r="RXL568" s="396"/>
      <c r="RXM568" s="396"/>
      <c r="RXN568" s="396"/>
      <c r="RXO568" s="396"/>
      <c r="RXP568" s="396"/>
      <c r="RXQ568" s="396"/>
      <c r="RXR568" s="396"/>
      <c r="RXS568" s="396"/>
      <c r="RXT568" s="396"/>
      <c r="RXU568" s="396"/>
      <c r="RXV568" s="396"/>
      <c r="RXW568" s="396"/>
      <c r="RXX568" s="396"/>
      <c r="RXY568" s="396"/>
      <c r="RXZ568" s="396"/>
      <c r="RYA568" s="396"/>
      <c r="RYB568" s="396"/>
      <c r="RYC568" s="396"/>
      <c r="RYD568" s="396"/>
      <c r="RYE568" s="396"/>
      <c r="RYF568" s="396"/>
      <c r="RYG568" s="396"/>
      <c r="RYH568" s="396"/>
      <c r="RYI568" s="396"/>
      <c r="RYJ568" s="396"/>
      <c r="RYK568" s="396"/>
      <c r="RYL568" s="396"/>
      <c r="RYM568" s="396"/>
      <c r="RYN568" s="396"/>
      <c r="RYO568" s="396"/>
      <c r="RYP568" s="396"/>
      <c r="RYQ568" s="396"/>
      <c r="RYR568" s="396"/>
      <c r="RYS568" s="396"/>
      <c r="RYT568" s="396"/>
      <c r="RYU568" s="396"/>
      <c r="RYV568" s="396"/>
      <c r="RYW568" s="396"/>
      <c r="RYX568" s="396"/>
      <c r="RYY568" s="396"/>
      <c r="RYZ568" s="396"/>
      <c r="RZA568" s="396"/>
      <c r="RZB568" s="396"/>
      <c r="RZC568" s="396"/>
      <c r="RZD568" s="396"/>
      <c r="RZE568" s="396"/>
      <c r="RZF568" s="396"/>
      <c r="RZG568" s="396"/>
      <c r="RZH568" s="396"/>
      <c r="RZI568" s="396"/>
      <c r="RZJ568" s="396"/>
      <c r="RZK568" s="396"/>
      <c r="RZL568" s="396"/>
      <c r="RZM568" s="396"/>
      <c r="RZN568" s="396"/>
      <c r="RZO568" s="396"/>
      <c r="RZP568" s="396"/>
      <c r="RZQ568" s="396"/>
      <c r="RZR568" s="396"/>
      <c r="RZS568" s="396"/>
      <c r="RZT568" s="396"/>
      <c r="RZU568" s="396"/>
      <c r="RZV568" s="396"/>
      <c r="RZW568" s="396"/>
      <c r="RZX568" s="396"/>
      <c r="RZY568" s="396"/>
      <c r="RZZ568" s="396"/>
      <c r="SAA568" s="396"/>
      <c r="SAB568" s="396"/>
      <c r="SAC568" s="396"/>
      <c r="SAD568" s="396"/>
      <c r="SAE568" s="396"/>
      <c r="SAF568" s="396"/>
      <c r="SAG568" s="396"/>
      <c r="SAH568" s="396"/>
      <c r="SAI568" s="396"/>
      <c r="SAJ568" s="396"/>
      <c r="SAK568" s="396"/>
      <c r="SAL568" s="396"/>
      <c r="SAM568" s="396"/>
      <c r="SAN568" s="396"/>
      <c r="SAO568" s="396"/>
      <c r="SAP568" s="396"/>
      <c r="SAQ568" s="396"/>
      <c r="SAR568" s="396"/>
      <c r="SAS568" s="396"/>
      <c r="SAT568" s="396"/>
      <c r="SAU568" s="396"/>
      <c r="SAV568" s="396"/>
      <c r="SAW568" s="396"/>
      <c r="SAX568" s="396"/>
      <c r="SAY568" s="396"/>
      <c r="SAZ568" s="396"/>
      <c r="SBA568" s="396"/>
      <c r="SBB568" s="396"/>
      <c r="SBC568" s="396"/>
      <c r="SBD568" s="396"/>
      <c r="SBE568" s="396"/>
      <c r="SBF568" s="396"/>
      <c r="SBG568" s="396"/>
      <c r="SBH568" s="396"/>
      <c r="SBI568" s="396"/>
      <c r="SBJ568" s="396"/>
      <c r="SBK568" s="396"/>
      <c r="SBL568" s="396"/>
      <c r="SBM568" s="396"/>
      <c r="SBN568" s="396"/>
      <c r="SBO568" s="396"/>
      <c r="SBP568" s="396"/>
      <c r="SBQ568" s="396"/>
      <c r="SBR568" s="396"/>
      <c r="SBS568" s="396"/>
      <c r="SBT568" s="396"/>
      <c r="SBU568" s="396"/>
      <c r="SBV568" s="396"/>
      <c r="SBW568" s="396"/>
      <c r="SBX568" s="396"/>
      <c r="SBY568" s="396"/>
      <c r="SBZ568" s="396"/>
      <c r="SCA568" s="396"/>
      <c r="SCB568" s="396"/>
      <c r="SCC568" s="396"/>
      <c r="SCD568" s="396"/>
      <c r="SCE568" s="396"/>
      <c r="SCF568" s="396"/>
      <c r="SCG568" s="396"/>
      <c r="SCH568" s="396"/>
      <c r="SCI568" s="396"/>
      <c r="SCJ568" s="396"/>
      <c r="SCK568" s="396"/>
      <c r="SCL568" s="396"/>
      <c r="SCM568" s="396"/>
      <c r="SCN568" s="396"/>
      <c r="SCO568" s="396"/>
      <c r="SCP568" s="396"/>
      <c r="SCQ568" s="396"/>
      <c r="SCR568" s="396"/>
      <c r="SCS568" s="396"/>
      <c r="SCT568" s="396"/>
      <c r="SCU568" s="396"/>
      <c r="SCV568" s="396"/>
      <c r="SCW568" s="396"/>
      <c r="SCX568" s="396"/>
      <c r="SCY568" s="396"/>
      <c r="SCZ568" s="396"/>
      <c r="SDA568" s="396"/>
      <c r="SDB568" s="396"/>
      <c r="SDC568" s="396"/>
      <c r="SDD568" s="396"/>
      <c r="SDE568" s="396"/>
      <c r="SDF568" s="396"/>
      <c r="SDG568" s="396"/>
      <c r="SDH568" s="396"/>
      <c r="SDI568" s="396"/>
      <c r="SDJ568" s="396"/>
      <c r="SDK568" s="396"/>
      <c r="SDL568" s="396"/>
      <c r="SDM568" s="396"/>
      <c r="SDN568" s="396"/>
      <c r="SDO568" s="396"/>
      <c r="SDP568" s="396"/>
      <c r="SDQ568" s="396"/>
      <c r="SDR568" s="396"/>
      <c r="SDS568" s="396"/>
      <c r="SDT568" s="396"/>
      <c r="SDU568" s="396"/>
      <c r="SDV568" s="396"/>
      <c r="SDW568" s="396"/>
      <c r="SDX568" s="396"/>
      <c r="SDY568" s="396"/>
      <c r="SDZ568" s="396"/>
      <c r="SEA568" s="396"/>
      <c r="SEB568" s="396"/>
      <c r="SEC568" s="396"/>
      <c r="SED568" s="396"/>
      <c r="SEE568" s="396"/>
      <c r="SEF568" s="396"/>
      <c r="SEG568" s="396"/>
      <c r="SEH568" s="396"/>
      <c r="SEI568" s="396"/>
      <c r="SEJ568" s="396"/>
      <c r="SEK568" s="396"/>
      <c r="SEL568" s="396"/>
      <c r="SEM568" s="396"/>
      <c r="SEN568" s="396"/>
      <c r="SEO568" s="396"/>
      <c r="SEP568" s="396"/>
      <c r="SEQ568" s="396"/>
      <c r="SER568" s="396"/>
      <c r="SES568" s="396"/>
      <c r="SET568" s="396"/>
      <c r="SEU568" s="396"/>
      <c r="SEV568" s="396"/>
      <c r="SEW568" s="396"/>
      <c r="SEX568" s="396"/>
      <c r="SEY568" s="396"/>
      <c r="SEZ568" s="396"/>
      <c r="SFA568" s="396"/>
      <c r="SFB568" s="396"/>
      <c r="SFC568" s="396"/>
      <c r="SFD568" s="396"/>
      <c r="SFE568" s="396"/>
      <c r="SFF568" s="396"/>
      <c r="SFG568" s="396"/>
      <c r="SFH568" s="396"/>
      <c r="SFI568" s="396"/>
      <c r="SFJ568" s="396"/>
      <c r="SFK568" s="396"/>
      <c r="SFL568" s="396"/>
      <c r="SFM568" s="396"/>
      <c r="SFN568" s="396"/>
      <c r="SFO568" s="396"/>
      <c r="SFP568" s="396"/>
      <c r="SFQ568" s="396"/>
      <c r="SFR568" s="396"/>
      <c r="SFS568" s="396"/>
      <c r="SFT568" s="396"/>
      <c r="SFU568" s="396"/>
      <c r="SFV568" s="396"/>
      <c r="SFW568" s="396"/>
      <c r="SFX568" s="396"/>
      <c r="SFY568" s="396"/>
      <c r="SFZ568" s="396"/>
      <c r="SGA568" s="396"/>
      <c r="SGB568" s="396"/>
      <c r="SGC568" s="396"/>
      <c r="SGD568" s="396"/>
      <c r="SGE568" s="396"/>
      <c r="SGF568" s="396"/>
      <c r="SGG568" s="396"/>
      <c r="SGH568" s="396"/>
      <c r="SGI568" s="396"/>
      <c r="SGJ568" s="396"/>
      <c r="SGK568" s="396"/>
      <c r="SGL568" s="396"/>
      <c r="SGM568" s="396"/>
      <c r="SGN568" s="396"/>
      <c r="SGO568" s="396"/>
      <c r="SGP568" s="396"/>
      <c r="SGQ568" s="396"/>
      <c r="SGR568" s="396"/>
      <c r="SGS568" s="396"/>
      <c r="SGT568" s="396"/>
      <c r="SGU568" s="396"/>
      <c r="SGV568" s="396"/>
      <c r="SGW568" s="396"/>
      <c r="SGX568" s="396"/>
      <c r="SGY568" s="396"/>
      <c r="SGZ568" s="396"/>
      <c r="SHA568" s="396"/>
      <c r="SHB568" s="396"/>
      <c r="SHC568" s="396"/>
      <c r="SHD568" s="396"/>
      <c r="SHE568" s="396"/>
      <c r="SHF568" s="396"/>
      <c r="SHG568" s="396"/>
      <c r="SHH568" s="396"/>
      <c r="SHI568" s="396"/>
      <c r="SHJ568" s="396"/>
      <c r="SHK568" s="396"/>
      <c r="SHL568" s="396"/>
      <c r="SHM568" s="396"/>
      <c r="SHN568" s="396"/>
      <c r="SHO568" s="396"/>
      <c r="SHP568" s="396"/>
      <c r="SHQ568" s="396"/>
      <c r="SHR568" s="396"/>
      <c r="SHS568" s="396"/>
      <c r="SHT568" s="396"/>
      <c r="SHU568" s="396"/>
      <c r="SHV568" s="396"/>
      <c r="SHW568" s="396"/>
      <c r="SHX568" s="396"/>
      <c r="SHY568" s="396"/>
      <c r="SHZ568" s="396"/>
      <c r="SIA568" s="396"/>
      <c r="SIB568" s="396"/>
      <c r="SIC568" s="396"/>
      <c r="SID568" s="396"/>
      <c r="SIE568" s="396"/>
      <c r="SIF568" s="396"/>
      <c r="SIG568" s="396"/>
      <c r="SIH568" s="396"/>
      <c r="SII568" s="396"/>
      <c r="SIJ568" s="396"/>
      <c r="SIK568" s="396"/>
      <c r="SIL568" s="396"/>
      <c r="SIM568" s="396"/>
      <c r="SIN568" s="396"/>
      <c r="SIO568" s="396"/>
      <c r="SIP568" s="396"/>
      <c r="SIQ568" s="396"/>
      <c r="SIR568" s="396"/>
      <c r="SIS568" s="396"/>
      <c r="SIT568" s="396"/>
      <c r="SIU568" s="396"/>
      <c r="SIV568" s="396"/>
      <c r="SIW568" s="396"/>
      <c r="SIX568" s="396"/>
      <c r="SIY568" s="396"/>
      <c r="SIZ568" s="396"/>
      <c r="SJA568" s="396"/>
      <c r="SJB568" s="396"/>
      <c r="SJC568" s="396"/>
      <c r="SJD568" s="396"/>
      <c r="SJE568" s="396"/>
      <c r="SJF568" s="396"/>
      <c r="SJG568" s="396"/>
      <c r="SJH568" s="396"/>
      <c r="SJI568" s="396"/>
      <c r="SJJ568" s="396"/>
      <c r="SJK568" s="396"/>
      <c r="SJL568" s="396"/>
      <c r="SJM568" s="396"/>
      <c r="SJN568" s="396"/>
      <c r="SJO568" s="396"/>
      <c r="SJP568" s="396"/>
      <c r="SJQ568" s="396"/>
      <c r="SJR568" s="396"/>
      <c r="SJS568" s="396"/>
      <c r="SJT568" s="396"/>
      <c r="SJU568" s="396"/>
      <c r="SJV568" s="396"/>
      <c r="SJW568" s="396"/>
      <c r="SJX568" s="396"/>
      <c r="SJY568" s="396"/>
      <c r="SJZ568" s="396"/>
      <c r="SKA568" s="396"/>
      <c r="SKB568" s="396"/>
      <c r="SKC568" s="396"/>
      <c r="SKD568" s="396"/>
      <c r="SKE568" s="396"/>
      <c r="SKF568" s="396"/>
      <c r="SKG568" s="396"/>
      <c r="SKH568" s="396"/>
      <c r="SKI568" s="396"/>
      <c r="SKJ568" s="396"/>
      <c r="SKK568" s="396"/>
      <c r="SKL568" s="396"/>
      <c r="SKM568" s="396"/>
      <c r="SKN568" s="396"/>
      <c r="SKO568" s="396"/>
      <c r="SKP568" s="396"/>
      <c r="SKQ568" s="396"/>
      <c r="SKR568" s="396"/>
      <c r="SKS568" s="396"/>
      <c r="SKT568" s="396"/>
      <c r="SKU568" s="396"/>
      <c r="SKV568" s="396"/>
      <c r="SKW568" s="396"/>
      <c r="SKX568" s="396"/>
      <c r="SKY568" s="396"/>
      <c r="SKZ568" s="396"/>
      <c r="SLA568" s="396"/>
      <c r="SLB568" s="396"/>
      <c r="SLC568" s="396"/>
      <c r="SLD568" s="396"/>
      <c r="SLE568" s="396"/>
      <c r="SLF568" s="396"/>
      <c r="SLG568" s="396"/>
      <c r="SLH568" s="396"/>
      <c r="SLI568" s="396"/>
      <c r="SLJ568" s="396"/>
      <c r="SLK568" s="396"/>
      <c r="SLL568" s="396"/>
      <c r="SLM568" s="396"/>
      <c r="SLN568" s="396"/>
      <c r="SLO568" s="396"/>
      <c r="SLP568" s="396"/>
      <c r="SLQ568" s="396"/>
      <c r="SLR568" s="396"/>
      <c r="SLS568" s="396"/>
      <c r="SLT568" s="396"/>
      <c r="SLU568" s="396"/>
      <c r="SLV568" s="396"/>
      <c r="SLW568" s="396"/>
      <c r="SLX568" s="396"/>
      <c r="SLY568" s="396"/>
      <c r="SLZ568" s="396"/>
      <c r="SMA568" s="396"/>
      <c r="SMB568" s="396"/>
      <c r="SMC568" s="396"/>
      <c r="SMD568" s="396"/>
      <c r="SME568" s="396"/>
      <c r="SMF568" s="396"/>
      <c r="SMG568" s="396"/>
      <c r="SMH568" s="396"/>
      <c r="SMI568" s="396"/>
      <c r="SMJ568" s="396"/>
      <c r="SMK568" s="396"/>
      <c r="SML568" s="396"/>
      <c r="SMM568" s="396"/>
      <c r="SMN568" s="396"/>
      <c r="SMO568" s="396"/>
      <c r="SMP568" s="396"/>
      <c r="SMQ568" s="396"/>
      <c r="SMR568" s="396"/>
      <c r="SMS568" s="396"/>
      <c r="SMT568" s="396"/>
      <c r="SMU568" s="396"/>
      <c r="SMV568" s="396"/>
      <c r="SMW568" s="396"/>
      <c r="SMX568" s="396"/>
      <c r="SMY568" s="396"/>
      <c r="SMZ568" s="396"/>
      <c r="SNA568" s="396"/>
      <c r="SNB568" s="396"/>
      <c r="SNC568" s="396"/>
      <c r="SND568" s="396"/>
      <c r="SNE568" s="396"/>
      <c r="SNF568" s="396"/>
      <c r="SNG568" s="396"/>
      <c r="SNH568" s="396"/>
      <c r="SNI568" s="396"/>
      <c r="SNJ568" s="396"/>
      <c r="SNK568" s="396"/>
      <c r="SNL568" s="396"/>
      <c r="SNM568" s="396"/>
      <c r="SNN568" s="396"/>
      <c r="SNO568" s="396"/>
      <c r="SNP568" s="396"/>
      <c r="SNQ568" s="396"/>
      <c r="SNR568" s="396"/>
      <c r="SNS568" s="396"/>
      <c r="SNT568" s="396"/>
      <c r="SNU568" s="396"/>
      <c r="SNV568" s="396"/>
      <c r="SNW568" s="396"/>
      <c r="SNX568" s="396"/>
      <c r="SNY568" s="396"/>
      <c r="SNZ568" s="396"/>
      <c r="SOA568" s="396"/>
      <c r="SOB568" s="396"/>
      <c r="SOC568" s="396"/>
      <c r="SOD568" s="396"/>
      <c r="SOE568" s="396"/>
      <c r="SOF568" s="396"/>
      <c r="SOG568" s="396"/>
      <c r="SOH568" s="396"/>
      <c r="SOI568" s="396"/>
      <c r="SOJ568" s="396"/>
      <c r="SOK568" s="396"/>
      <c r="SOL568" s="396"/>
      <c r="SOM568" s="396"/>
      <c r="SON568" s="396"/>
      <c r="SOO568" s="396"/>
      <c r="SOP568" s="396"/>
      <c r="SOQ568" s="396"/>
      <c r="SOR568" s="396"/>
      <c r="SOS568" s="396"/>
      <c r="SOT568" s="396"/>
      <c r="SOU568" s="396"/>
      <c r="SOV568" s="396"/>
      <c r="SOW568" s="396"/>
      <c r="SOX568" s="396"/>
      <c r="SOY568" s="396"/>
      <c r="SOZ568" s="396"/>
      <c r="SPA568" s="396"/>
      <c r="SPB568" s="396"/>
      <c r="SPC568" s="396"/>
      <c r="SPD568" s="396"/>
      <c r="SPE568" s="396"/>
      <c r="SPF568" s="396"/>
      <c r="SPG568" s="396"/>
      <c r="SPH568" s="396"/>
      <c r="SPI568" s="396"/>
      <c r="SPJ568" s="396"/>
      <c r="SPK568" s="396"/>
      <c r="SPL568" s="396"/>
      <c r="SPM568" s="396"/>
      <c r="SPN568" s="396"/>
      <c r="SPO568" s="396"/>
      <c r="SPP568" s="396"/>
      <c r="SPQ568" s="396"/>
      <c r="SPR568" s="396"/>
      <c r="SPS568" s="396"/>
      <c r="SPT568" s="396"/>
      <c r="SPU568" s="396"/>
      <c r="SPV568" s="396"/>
      <c r="SPW568" s="396"/>
      <c r="SPX568" s="396"/>
      <c r="SPY568" s="396"/>
      <c r="SPZ568" s="396"/>
      <c r="SQA568" s="396"/>
      <c r="SQB568" s="396"/>
      <c r="SQC568" s="396"/>
      <c r="SQD568" s="396"/>
      <c r="SQE568" s="396"/>
      <c r="SQF568" s="396"/>
      <c r="SQG568" s="396"/>
      <c r="SQH568" s="396"/>
      <c r="SQI568" s="396"/>
      <c r="SQJ568" s="396"/>
      <c r="SQK568" s="396"/>
      <c r="SQL568" s="396"/>
      <c r="SQM568" s="396"/>
      <c r="SQN568" s="396"/>
      <c r="SQO568" s="396"/>
      <c r="SQP568" s="396"/>
      <c r="SQQ568" s="396"/>
      <c r="SQR568" s="396"/>
      <c r="SQS568" s="396"/>
      <c r="SQT568" s="396"/>
      <c r="SQU568" s="396"/>
      <c r="SQV568" s="396"/>
      <c r="SQW568" s="396"/>
      <c r="SQX568" s="396"/>
      <c r="SQY568" s="396"/>
      <c r="SQZ568" s="396"/>
      <c r="SRA568" s="396"/>
      <c r="SRB568" s="396"/>
      <c r="SRC568" s="396"/>
      <c r="SRD568" s="396"/>
      <c r="SRE568" s="396"/>
      <c r="SRF568" s="396"/>
      <c r="SRG568" s="396"/>
      <c r="SRH568" s="396"/>
      <c r="SRI568" s="396"/>
      <c r="SRJ568" s="396"/>
      <c r="SRK568" s="396"/>
      <c r="SRL568" s="396"/>
      <c r="SRM568" s="396"/>
      <c r="SRN568" s="396"/>
      <c r="SRO568" s="396"/>
      <c r="SRP568" s="396"/>
      <c r="SRQ568" s="396"/>
      <c r="SRR568" s="396"/>
      <c r="SRS568" s="396"/>
      <c r="SRT568" s="396"/>
      <c r="SRU568" s="396"/>
      <c r="SRV568" s="396"/>
      <c r="SRW568" s="396"/>
      <c r="SRX568" s="396"/>
      <c r="SRY568" s="396"/>
      <c r="SRZ568" s="396"/>
      <c r="SSA568" s="396"/>
      <c r="SSB568" s="396"/>
      <c r="SSC568" s="396"/>
      <c r="SSD568" s="396"/>
      <c r="SSE568" s="396"/>
      <c r="SSF568" s="396"/>
      <c r="SSG568" s="396"/>
      <c r="SSH568" s="396"/>
      <c r="SSI568" s="396"/>
      <c r="SSJ568" s="396"/>
      <c r="SSK568" s="396"/>
      <c r="SSL568" s="396"/>
      <c r="SSM568" s="396"/>
      <c r="SSN568" s="396"/>
      <c r="SSO568" s="396"/>
      <c r="SSP568" s="396"/>
      <c r="SSQ568" s="396"/>
      <c r="SSR568" s="396"/>
      <c r="SSS568" s="396"/>
      <c r="SST568" s="396"/>
      <c r="SSU568" s="396"/>
      <c r="SSV568" s="396"/>
      <c r="SSW568" s="396"/>
      <c r="SSX568" s="396"/>
      <c r="SSY568" s="396"/>
      <c r="SSZ568" s="396"/>
      <c r="STA568" s="396"/>
      <c r="STB568" s="396"/>
      <c r="STC568" s="396"/>
      <c r="STD568" s="396"/>
      <c r="STE568" s="396"/>
      <c r="STF568" s="396"/>
      <c r="STG568" s="396"/>
      <c r="STH568" s="396"/>
      <c r="STI568" s="396"/>
      <c r="STJ568" s="396"/>
      <c r="STK568" s="396"/>
      <c r="STL568" s="396"/>
      <c r="STM568" s="396"/>
      <c r="STN568" s="396"/>
      <c r="STO568" s="396"/>
      <c r="STP568" s="396"/>
      <c r="STQ568" s="396"/>
      <c r="STR568" s="396"/>
      <c r="STS568" s="396"/>
      <c r="STT568" s="396"/>
      <c r="STU568" s="396"/>
      <c r="STV568" s="396"/>
      <c r="STW568" s="396"/>
      <c r="STX568" s="396"/>
      <c r="STY568" s="396"/>
      <c r="STZ568" s="396"/>
      <c r="SUA568" s="396"/>
      <c r="SUB568" s="396"/>
      <c r="SUC568" s="396"/>
      <c r="SUD568" s="396"/>
      <c r="SUE568" s="396"/>
      <c r="SUF568" s="396"/>
      <c r="SUG568" s="396"/>
      <c r="SUH568" s="396"/>
      <c r="SUI568" s="396"/>
      <c r="SUJ568" s="396"/>
      <c r="SUK568" s="396"/>
      <c r="SUL568" s="396"/>
      <c r="SUM568" s="396"/>
      <c r="SUN568" s="396"/>
      <c r="SUO568" s="396"/>
      <c r="SUP568" s="396"/>
      <c r="SUQ568" s="396"/>
      <c r="SUR568" s="396"/>
      <c r="SUS568" s="396"/>
      <c r="SUT568" s="396"/>
      <c r="SUU568" s="396"/>
      <c r="SUV568" s="396"/>
      <c r="SUW568" s="396"/>
      <c r="SUX568" s="396"/>
      <c r="SUY568" s="396"/>
      <c r="SUZ568" s="396"/>
      <c r="SVA568" s="396"/>
      <c r="SVB568" s="396"/>
      <c r="SVC568" s="396"/>
      <c r="SVD568" s="396"/>
      <c r="SVE568" s="396"/>
      <c r="SVF568" s="396"/>
      <c r="SVG568" s="396"/>
      <c r="SVH568" s="396"/>
      <c r="SVI568" s="396"/>
      <c r="SVJ568" s="396"/>
      <c r="SVK568" s="396"/>
      <c r="SVL568" s="396"/>
      <c r="SVM568" s="396"/>
      <c r="SVN568" s="396"/>
      <c r="SVO568" s="396"/>
      <c r="SVP568" s="396"/>
      <c r="SVQ568" s="396"/>
      <c r="SVR568" s="396"/>
      <c r="SVS568" s="396"/>
      <c r="SVT568" s="396"/>
      <c r="SVU568" s="396"/>
      <c r="SVV568" s="396"/>
      <c r="SVW568" s="396"/>
      <c r="SVX568" s="396"/>
      <c r="SVY568" s="396"/>
      <c r="SVZ568" s="396"/>
      <c r="SWA568" s="396"/>
      <c r="SWB568" s="396"/>
      <c r="SWC568" s="396"/>
      <c r="SWD568" s="396"/>
      <c r="SWE568" s="396"/>
      <c r="SWF568" s="396"/>
      <c r="SWG568" s="396"/>
      <c r="SWH568" s="396"/>
      <c r="SWI568" s="396"/>
      <c r="SWJ568" s="396"/>
      <c r="SWK568" s="396"/>
      <c r="SWL568" s="396"/>
      <c r="SWM568" s="396"/>
      <c r="SWN568" s="396"/>
      <c r="SWO568" s="396"/>
      <c r="SWP568" s="396"/>
      <c r="SWQ568" s="396"/>
      <c r="SWR568" s="396"/>
      <c r="SWS568" s="396"/>
      <c r="SWT568" s="396"/>
      <c r="SWU568" s="396"/>
      <c r="SWV568" s="396"/>
      <c r="SWW568" s="396"/>
      <c r="SWX568" s="396"/>
      <c r="SWY568" s="396"/>
      <c r="SWZ568" s="396"/>
      <c r="SXA568" s="396"/>
      <c r="SXB568" s="396"/>
      <c r="SXC568" s="396"/>
      <c r="SXD568" s="396"/>
      <c r="SXE568" s="396"/>
      <c r="SXF568" s="396"/>
      <c r="SXG568" s="396"/>
      <c r="SXH568" s="396"/>
      <c r="SXI568" s="396"/>
      <c r="SXJ568" s="396"/>
      <c r="SXK568" s="396"/>
      <c r="SXL568" s="396"/>
      <c r="SXM568" s="396"/>
      <c r="SXN568" s="396"/>
      <c r="SXO568" s="396"/>
      <c r="SXP568" s="396"/>
      <c r="SXQ568" s="396"/>
      <c r="SXR568" s="396"/>
      <c r="SXS568" s="396"/>
      <c r="SXT568" s="396"/>
      <c r="SXU568" s="396"/>
      <c r="SXV568" s="396"/>
      <c r="SXW568" s="396"/>
      <c r="SXX568" s="396"/>
      <c r="SXY568" s="396"/>
      <c r="SXZ568" s="396"/>
      <c r="SYA568" s="396"/>
      <c r="SYB568" s="396"/>
      <c r="SYC568" s="396"/>
      <c r="SYD568" s="396"/>
      <c r="SYE568" s="396"/>
      <c r="SYF568" s="396"/>
      <c r="SYG568" s="396"/>
      <c r="SYH568" s="396"/>
      <c r="SYI568" s="396"/>
      <c r="SYJ568" s="396"/>
      <c r="SYK568" s="396"/>
      <c r="SYL568" s="396"/>
      <c r="SYM568" s="396"/>
      <c r="SYN568" s="396"/>
      <c r="SYO568" s="396"/>
      <c r="SYP568" s="396"/>
      <c r="SYQ568" s="396"/>
      <c r="SYR568" s="396"/>
      <c r="SYS568" s="396"/>
      <c r="SYT568" s="396"/>
      <c r="SYU568" s="396"/>
      <c r="SYV568" s="396"/>
      <c r="SYW568" s="396"/>
      <c r="SYX568" s="396"/>
      <c r="SYY568" s="396"/>
      <c r="SYZ568" s="396"/>
      <c r="SZA568" s="396"/>
      <c r="SZB568" s="396"/>
      <c r="SZC568" s="396"/>
      <c r="SZD568" s="396"/>
      <c r="SZE568" s="396"/>
      <c r="SZF568" s="396"/>
      <c r="SZG568" s="396"/>
      <c r="SZH568" s="396"/>
      <c r="SZI568" s="396"/>
      <c r="SZJ568" s="396"/>
      <c r="SZK568" s="396"/>
      <c r="SZL568" s="396"/>
      <c r="SZM568" s="396"/>
      <c r="SZN568" s="396"/>
      <c r="SZO568" s="396"/>
      <c r="SZP568" s="396"/>
      <c r="SZQ568" s="396"/>
      <c r="SZR568" s="396"/>
      <c r="SZS568" s="396"/>
      <c r="SZT568" s="396"/>
      <c r="SZU568" s="396"/>
      <c r="SZV568" s="396"/>
      <c r="SZW568" s="396"/>
      <c r="SZX568" s="396"/>
      <c r="SZY568" s="396"/>
      <c r="SZZ568" s="396"/>
      <c r="TAA568" s="396"/>
      <c r="TAB568" s="396"/>
      <c r="TAC568" s="396"/>
      <c r="TAD568" s="396"/>
      <c r="TAE568" s="396"/>
      <c r="TAF568" s="396"/>
      <c r="TAG568" s="396"/>
      <c r="TAH568" s="396"/>
      <c r="TAI568" s="396"/>
      <c r="TAJ568" s="396"/>
      <c r="TAK568" s="396"/>
      <c r="TAL568" s="396"/>
      <c r="TAM568" s="396"/>
      <c r="TAN568" s="396"/>
      <c r="TAO568" s="396"/>
      <c r="TAP568" s="396"/>
      <c r="TAQ568" s="396"/>
      <c r="TAR568" s="396"/>
      <c r="TAS568" s="396"/>
      <c r="TAT568" s="396"/>
      <c r="TAU568" s="396"/>
      <c r="TAV568" s="396"/>
      <c r="TAW568" s="396"/>
      <c r="TAX568" s="396"/>
      <c r="TAY568" s="396"/>
      <c r="TAZ568" s="396"/>
      <c r="TBA568" s="396"/>
      <c r="TBB568" s="396"/>
      <c r="TBC568" s="396"/>
      <c r="TBD568" s="396"/>
      <c r="TBE568" s="396"/>
      <c r="TBF568" s="396"/>
      <c r="TBG568" s="396"/>
      <c r="TBH568" s="396"/>
      <c r="TBI568" s="396"/>
      <c r="TBJ568" s="396"/>
      <c r="TBK568" s="396"/>
      <c r="TBL568" s="396"/>
      <c r="TBM568" s="396"/>
      <c r="TBN568" s="396"/>
      <c r="TBO568" s="396"/>
      <c r="TBP568" s="396"/>
      <c r="TBQ568" s="396"/>
      <c r="TBR568" s="396"/>
      <c r="TBS568" s="396"/>
      <c r="TBT568" s="396"/>
      <c r="TBU568" s="396"/>
      <c r="TBV568" s="396"/>
      <c r="TBW568" s="396"/>
      <c r="TBX568" s="396"/>
      <c r="TBY568" s="396"/>
      <c r="TBZ568" s="396"/>
      <c r="TCA568" s="396"/>
      <c r="TCB568" s="396"/>
      <c r="TCC568" s="396"/>
      <c r="TCD568" s="396"/>
      <c r="TCE568" s="396"/>
      <c r="TCF568" s="396"/>
      <c r="TCG568" s="396"/>
      <c r="TCH568" s="396"/>
      <c r="TCI568" s="396"/>
      <c r="TCJ568" s="396"/>
      <c r="TCK568" s="396"/>
      <c r="TCL568" s="396"/>
      <c r="TCM568" s="396"/>
      <c r="TCN568" s="396"/>
      <c r="TCO568" s="396"/>
      <c r="TCP568" s="396"/>
      <c r="TCQ568" s="396"/>
      <c r="TCR568" s="396"/>
      <c r="TCS568" s="396"/>
      <c r="TCT568" s="396"/>
      <c r="TCU568" s="396"/>
      <c r="TCV568" s="396"/>
      <c r="TCW568" s="396"/>
      <c r="TCX568" s="396"/>
      <c r="TCY568" s="396"/>
      <c r="TCZ568" s="396"/>
      <c r="TDA568" s="396"/>
      <c r="TDB568" s="396"/>
      <c r="TDC568" s="396"/>
      <c r="TDD568" s="396"/>
      <c r="TDE568" s="396"/>
      <c r="TDF568" s="396"/>
      <c r="TDG568" s="396"/>
      <c r="TDH568" s="396"/>
      <c r="TDI568" s="396"/>
      <c r="TDJ568" s="396"/>
      <c r="TDK568" s="396"/>
      <c r="TDL568" s="396"/>
      <c r="TDM568" s="396"/>
      <c r="TDN568" s="396"/>
      <c r="TDO568" s="396"/>
      <c r="TDP568" s="396"/>
      <c r="TDQ568" s="396"/>
      <c r="TDR568" s="396"/>
      <c r="TDS568" s="396"/>
      <c r="TDT568" s="396"/>
      <c r="TDU568" s="396"/>
      <c r="TDV568" s="396"/>
      <c r="TDW568" s="396"/>
      <c r="TDX568" s="396"/>
      <c r="TDY568" s="396"/>
      <c r="TDZ568" s="396"/>
      <c r="TEA568" s="396"/>
      <c r="TEB568" s="396"/>
      <c r="TEC568" s="396"/>
      <c r="TED568" s="396"/>
      <c r="TEE568" s="396"/>
      <c r="TEF568" s="396"/>
      <c r="TEG568" s="396"/>
      <c r="TEH568" s="396"/>
      <c r="TEI568" s="396"/>
      <c r="TEJ568" s="396"/>
      <c r="TEK568" s="396"/>
      <c r="TEL568" s="396"/>
      <c r="TEM568" s="396"/>
      <c r="TEN568" s="396"/>
      <c r="TEO568" s="396"/>
      <c r="TEP568" s="396"/>
      <c r="TEQ568" s="396"/>
      <c r="TER568" s="396"/>
      <c r="TES568" s="396"/>
      <c r="TET568" s="396"/>
      <c r="TEU568" s="396"/>
      <c r="TEV568" s="396"/>
      <c r="TEW568" s="396"/>
      <c r="TEX568" s="396"/>
      <c r="TEY568" s="396"/>
      <c r="TEZ568" s="396"/>
      <c r="TFA568" s="396"/>
      <c r="TFB568" s="396"/>
      <c r="TFC568" s="396"/>
      <c r="TFD568" s="396"/>
      <c r="TFE568" s="396"/>
      <c r="TFF568" s="396"/>
      <c r="TFG568" s="396"/>
      <c r="TFH568" s="396"/>
      <c r="TFI568" s="396"/>
      <c r="TFJ568" s="396"/>
      <c r="TFK568" s="396"/>
      <c r="TFL568" s="396"/>
      <c r="TFM568" s="396"/>
      <c r="TFN568" s="396"/>
      <c r="TFO568" s="396"/>
      <c r="TFP568" s="396"/>
      <c r="TFQ568" s="396"/>
      <c r="TFR568" s="396"/>
      <c r="TFS568" s="396"/>
      <c r="TFT568" s="396"/>
      <c r="TFU568" s="396"/>
      <c r="TFV568" s="396"/>
      <c r="TFW568" s="396"/>
      <c r="TFX568" s="396"/>
      <c r="TFY568" s="396"/>
      <c r="TFZ568" s="396"/>
      <c r="TGA568" s="396"/>
      <c r="TGB568" s="396"/>
      <c r="TGC568" s="396"/>
      <c r="TGD568" s="396"/>
      <c r="TGE568" s="396"/>
      <c r="TGF568" s="396"/>
      <c r="TGG568" s="396"/>
      <c r="TGH568" s="396"/>
      <c r="TGI568" s="396"/>
      <c r="TGJ568" s="396"/>
      <c r="TGK568" s="396"/>
      <c r="TGL568" s="396"/>
      <c r="TGM568" s="396"/>
      <c r="TGN568" s="396"/>
      <c r="TGO568" s="396"/>
      <c r="TGP568" s="396"/>
      <c r="TGQ568" s="396"/>
      <c r="TGR568" s="396"/>
      <c r="TGS568" s="396"/>
      <c r="TGT568" s="396"/>
      <c r="TGU568" s="396"/>
      <c r="TGV568" s="396"/>
      <c r="TGW568" s="396"/>
      <c r="TGX568" s="396"/>
      <c r="TGY568" s="396"/>
      <c r="TGZ568" s="396"/>
      <c r="THA568" s="396"/>
      <c r="THB568" s="396"/>
      <c r="THC568" s="396"/>
      <c r="THD568" s="396"/>
      <c r="THE568" s="396"/>
      <c r="THF568" s="396"/>
      <c r="THG568" s="396"/>
      <c r="THH568" s="396"/>
      <c r="THI568" s="396"/>
      <c r="THJ568" s="396"/>
      <c r="THK568" s="396"/>
      <c r="THL568" s="396"/>
      <c r="THM568" s="396"/>
      <c r="THN568" s="396"/>
      <c r="THO568" s="396"/>
      <c r="THP568" s="396"/>
      <c r="THQ568" s="396"/>
      <c r="THR568" s="396"/>
      <c r="THS568" s="396"/>
      <c r="THT568" s="396"/>
      <c r="THU568" s="396"/>
      <c r="THV568" s="396"/>
      <c r="THW568" s="396"/>
      <c r="THX568" s="396"/>
      <c r="THY568" s="396"/>
      <c r="THZ568" s="396"/>
      <c r="TIA568" s="396"/>
      <c r="TIB568" s="396"/>
      <c r="TIC568" s="396"/>
      <c r="TID568" s="396"/>
      <c r="TIE568" s="396"/>
      <c r="TIF568" s="396"/>
      <c r="TIG568" s="396"/>
      <c r="TIH568" s="396"/>
      <c r="TII568" s="396"/>
      <c r="TIJ568" s="396"/>
      <c r="TIK568" s="396"/>
      <c r="TIL568" s="396"/>
      <c r="TIM568" s="396"/>
      <c r="TIN568" s="396"/>
      <c r="TIO568" s="396"/>
      <c r="TIP568" s="396"/>
      <c r="TIQ568" s="396"/>
      <c r="TIR568" s="396"/>
      <c r="TIS568" s="396"/>
      <c r="TIT568" s="396"/>
      <c r="TIU568" s="396"/>
      <c r="TIV568" s="396"/>
      <c r="TIW568" s="396"/>
      <c r="TIX568" s="396"/>
      <c r="TIY568" s="396"/>
      <c r="TIZ568" s="396"/>
      <c r="TJA568" s="396"/>
      <c r="TJB568" s="396"/>
      <c r="TJC568" s="396"/>
      <c r="TJD568" s="396"/>
      <c r="TJE568" s="396"/>
      <c r="TJF568" s="396"/>
      <c r="TJG568" s="396"/>
      <c r="TJH568" s="396"/>
      <c r="TJI568" s="396"/>
      <c r="TJJ568" s="396"/>
      <c r="TJK568" s="396"/>
      <c r="TJL568" s="396"/>
      <c r="TJM568" s="396"/>
      <c r="TJN568" s="396"/>
      <c r="TJO568" s="396"/>
      <c r="TJP568" s="396"/>
      <c r="TJQ568" s="396"/>
      <c r="TJR568" s="396"/>
      <c r="TJS568" s="396"/>
      <c r="TJT568" s="396"/>
      <c r="TJU568" s="396"/>
      <c r="TJV568" s="396"/>
      <c r="TJW568" s="396"/>
      <c r="TJX568" s="396"/>
      <c r="TJY568" s="396"/>
      <c r="TJZ568" s="396"/>
      <c r="TKA568" s="396"/>
      <c r="TKB568" s="396"/>
      <c r="TKC568" s="396"/>
      <c r="TKD568" s="396"/>
      <c r="TKE568" s="396"/>
      <c r="TKF568" s="396"/>
      <c r="TKG568" s="396"/>
      <c r="TKH568" s="396"/>
      <c r="TKI568" s="396"/>
      <c r="TKJ568" s="396"/>
      <c r="TKK568" s="396"/>
      <c r="TKL568" s="396"/>
      <c r="TKM568" s="396"/>
      <c r="TKN568" s="396"/>
      <c r="TKO568" s="396"/>
      <c r="TKP568" s="396"/>
      <c r="TKQ568" s="396"/>
      <c r="TKR568" s="396"/>
      <c r="TKS568" s="396"/>
      <c r="TKT568" s="396"/>
      <c r="TKU568" s="396"/>
      <c r="TKV568" s="396"/>
      <c r="TKW568" s="396"/>
      <c r="TKX568" s="396"/>
      <c r="TKY568" s="396"/>
      <c r="TKZ568" s="396"/>
      <c r="TLA568" s="396"/>
      <c r="TLB568" s="396"/>
      <c r="TLC568" s="396"/>
      <c r="TLD568" s="396"/>
      <c r="TLE568" s="396"/>
      <c r="TLF568" s="396"/>
      <c r="TLG568" s="396"/>
      <c r="TLH568" s="396"/>
      <c r="TLI568" s="396"/>
      <c r="TLJ568" s="396"/>
      <c r="TLK568" s="396"/>
      <c r="TLL568" s="396"/>
      <c r="TLM568" s="396"/>
      <c r="TLN568" s="396"/>
      <c r="TLO568" s="396"/>
      <c r="TLP568" s="396"/>
      <c r="TLQ568" s="396"/>
      <c r="TLR568" s="396"/>
      <c r="TLS568" s="396"/>
      <c r="TLT568" s="396"/>
      <c r="TLU568" s="396"/>
      <c r="TLV568" s="396"/>
      <c r="TLW568" s="396"/>
      <c r="TLX568" s="396"/>
      <c r="TLY568" s="396"/>
      <c r="TLZ568" s="396"/>
      <c r="TMA568" s="396"/>
      <c r="TMB568" s="396"/>
      <c r="TMC568" s="396"/>
      <c r="TMD568" s="396"/>
      <c r="TME568" s="396"/>
      <c r="TMF568" s="396"/>
      <c r="TMG568" s="396"/>
      <c r="TMH568" s="396"/>
      <c r="TMI568" s="396"/>
      <c r="TMJ568" s="396"/>
      <c r="TMK568" s="396"/>
      <c r="TML568" s="396"/>
      <c r="TMM568" s="396"/>
      <c r="TMN568" s="396"/>
      <c r="TMO568" s="396"/>
      <c r="TMP568" s="396"/>
      <c r="TMQ568" s="396"/>
      <c r="TMR568" s="396"/>
      <c r="TMS568" s="396"/>
      <c r="TMT568" s="396"/>
      <c r="TMU568" s="396"/>
      <c r="TMV568" s="396"/>
      <c r="TMW568" s="396"/>
      <c r="TMX568" s="396"/>
      <c r="TMY568" s="396"/>
      <c r="TMZ568" s="396"/>
      <c r="TNA568" s="396"/>
      <c r="TNB568" s="396"/>
      <c r="TNC568" s="396"/>
      <c r="TND568" s="396"/>
      <c r="TNE568" s="396"/>
      <c r="TNF568" s="396"/>
      <c r="TNG568" s="396"/>
      <c r="TNH568" s="396"/>
      <c r="TNI568" s="396"/>
      <c r="TNJ568" s="396"/>
      <c r="TNK568" s="396"/>
      <c r="TNL568" s="396"/>
      <c r="TNM568" s="396"/>
      <c r="TNN568" s="396"/>
      <c r="TNO568" s="396"/>
      <c r="TNP568" s="396"/>
      <c r="TNQ568" s="396"/>
      <c r="TNR568" s="396"/>
      <c r="TNS568" s="396"/>
      <c r="TNT568" s="396"/>
      <c r="TNU568" s="396"/>
      <c r="TNV568" s="396"/>
      <c r="TNW568" s="396"/>
      <c r="TNX568" s="396"/>
      <c r="TNY568" s="396"/>
      <c r="TNZ568" s="396"/>
      <c r="TOA568" s="396"/>
      <c r="TOB568" s="396"/>
      <c r="TOC568" s="396"/>
      <c r="TOD568" s="396"/>
      <c r="TOE568" s="396"/>
      <c r="TOF568" s="396"/>
      <c r="TOG568" s="396"/>
      <c r="TOH568" s="396"/>
      <c r="TOI568" s="396"/>
      <c r="TOJ568" s="396"/>
      <c r="TOK568" s="396"/>
      <c r="TOL568" s="396"/>
      <c r="TOM568" s="396"/>
      <c r="TON568" s="396"/>
      <c r="TOO568" s="396"/>
      <c r="TOP568" s="396"/>
      <c r="TOQ568" s="396"/>
      <c r="TOR568" s="396"/>
      <c r="TOS568" s="396"/>
      <c r="TOT568" s="396"/>
      <c r="TOU568" s="396"/>
      <c r="TOV568" s="396"/>
      <c r="TOW568" s="396"/>
      <c r="TOX568" s="396"/>
      <c r="TOY568" s="396"/>
      <c r="TOZ568" s="396"/>
      <c r="TPA568" s="396"/>
      <c r="TPB568" s="396"/>
      <c r="TPC568" s="396"/>
      <c r="TPD568" s="396"/>
      <c r="TPE568" s="396"/>
      <c r="TPF568" s="396"/>
      <c r="TPG568" s="396"/>
      <c r="TPH568" s="396"/>
      <c r="TPI568" s="396"/>
      <c r="TPJ568" s="396"/>
      <c r="TPK568" s="396"/>
      <c r="TPL568" s="396"/>
      <c r="TPM568" s="396"/>
      <c r="TPN568" s="396"/>
      <c r="TPO568" s="396"/>
      <c r="TPP568" s="396"/>
      <c r="TPQ568" s="396"/>
      <c r="TPR568" s="396"/>
      <c r="TPS568" s="396"/>
      <c r="TPT568" s="396"/>
      <c r="TPU568" s="396"/>
      <c r="TPV568" s="396"/>
      <c r="TPW568" s="396"/>
      <c r="TPX568" s="396"/>
      <c r="TPY568" s="396"/>
      <c r="TPZ568" s="396"/>
      <c r="TQA568" s="396"/>
      <c r="TQB568" s="396"/>
      <c r="TQC568" s="396"/>
      <c r="TQD568" s="396"/>
      <c r="TQE568" s="396"/>
      <c r="TQF568" s="396"/>
      <c r="TQG568" s="396"/>
      <c r="TQH568" s="396"/>
      <c r="TQI568" s="396"/>
      <c r="TQJ568" s="396"/>
      <c r="TQK568" s="396"/>
      <c r="TQL568" s="396"/>
      <c r="TQM568" s="396"/>
      <c r="TQN568" s="396"/>
      <c r="TQO568" s="396"/>
      <c r="TQP568" s="396"/>
      <c r="TQQ568" s="396"/>
      <c r="TQR568" s="396"/>
      <c r="TQS568" s="396"/>
      <c r="TQT568" s="396"/>
      <c r="TQU568" s="396"/>
      <c r="TQV568" s="396"/>
      <c r="TQW568" s="396"/>
      <c r="TQX568" s="396"/>
      <c r="TQY568" s="396"/>
      <c r="TQZ568" s="396"/>
      <c r="TRA568" s="396"/>
      <c r="TRB568" s="396"/>
      <c r="TRC568" s="396"/>
      <c r="TRD568" s="396"/>
      <c r="TRE568" s="396"/>
      <c r="TRF568" s="396"/>
      <c r="TRG568" s="396"/>
      <c r="TRH568" s="396"/>
      <c r="TRI568" s="396"/>
      <c r="TRJ568" s="396"/>
      <c r="TRK568" s="396"/>
      <c r="TRL568" s="396"/>
      <c r="TRM568" s="396"/>
      <c r="TRN568" s="396"/>
      <c r="TRO568" s="396"/>
      <c r="TRP568" s="396"/>
      <c r="TRQ568" s="396"/>
      <c r="TRR568" s="396"/>
      <c r="TRS568" s="396"/>
      <c r="TRT568" s="396"/>
      <c r="TRU568" s="396"/>
      <c r="TRV568" s="396"/>
      <c r="TRW568" s="396"/>
      <c r="TRX568" s="396"/>
      <c r="TRY568" s="396"/>
      <c r="TRZ568" s="396"/>
      <c r="TSA568" s="396"/>
      <c r="TSB568" s="396"/>
      <c r="TSC568" s="396"/>
      <c r="TSD568" s="396"/>
      <c r="TSE568" s="396"/>
      <c r="TSF568" s="396"/>
      <c r="TSG568" s="396"/>
      <c r="TSH568" s="396"/>
      <c r="TSI568" s="396"/>
      <c r="TSJ568" s="396"/>
      <c r="TSK568" s="396"/>
      <c r="TSL568" s="396"/>
      <c r="TSM568" s="396"/>
      <c r="TSN568" s="396"/>
      <c r="TSO568" s="396"/>
      <c r="TSP568" s="396"/>
      <c r="TSQ568" s="396"/>
      <c r="TSR568" s="396"/>
      <c r="TSS568" s="396"/>
      <c r="TST568" s="396"/>
      <c r="TSU568" s="396"/>
      <c r="TSV568" s="396"/>
      <c r="TSW568" s="396"/>
      <c r="TSX568" s="396"/>
      <c r="TSY568" s="396"/>
      <c r="TSZ568" s="396"/>
      <c r="TTA568" s="396"/>
      <c r="TTB568" s="396"/>
      <c r="TTC568" s="396"/>
      <c r="TTD568" s="396"/>
      <c r="TTE568" s="396"/>
      <c r="TTF568" s="396"/>
      <c r="TTG568" s="396"/>
      <c r="TTH568" s="396"/>
      <c r="TTI568" s="396"/>
      <c r="TTJ568" s="396"/>
      <c r="TTK568" s="396"/>
      <c r="TTL568" s="396"/>
      <c r="TTM568" s="396"/>
      <c r="TTN568" s="396"/>
      <c r="TTO568" s="396"/>
      <c r="TTP568" s="396"/>
      <c r="TTQ568" s="396"/>
      <c r="TTR568" s="396"/>
      <c r="TTS568" s="396"/>
      <c r="TTT568" s="396"/>
      <c r="TTU568" s="396"/>
      <c r="TTV568" s="396"/>
      <c r="TTW568" s="396"/>
      <c r="TTX568" s="396"/>
      <c r="TTY568" s="396"/>
      <c r="TTZ568" s="396"/>
      <c r="TUA568" s="396"/>
      <c r="TUB568" s="396"/>
      <c r="TUC568" s="396"/>
      <c r="TUD568" s="396"/>
      <c r="TUE568" s="396"/>
      <c r="TUF568" s="396"/>
      <c r="TUG568" s="396"/>
      <c r="TUH568" s="396"/>
      <c r="TUI568" s="396"/>
      <c r="TUJ568" s="396"/>
      <c r="TUK568" s="396"/>
      <c r="TUL568" s="396"/>
      <c r="TUM568" s="396"/>
      <c r="TUN568" s="396"/>
      <c r="TUO568" s="396"/>
      <c r="TUP568" s="396"/>
      <c r="TUQ568" s="396"/>
      <c r="TUR568" s="396"/>
      <c r="TUS568" s="396"/>
      <c r="TUT568" s="396"/>
      <c r="TUU568" s="396"/>
      <c r="TUV568" s="396"/>
      <c r="TUW568" s="396"/>
      <c r="TUX568" s="396"/>
      <c r="TUY568" s="396"/>
      <c r="TUZ568" s="396"/>
      <c r="TVA568" s="396"/>
      <c r="TVB568" s="396"/>
      <c r="TVC568" s="396"/>
      <c r="TVD568" s="396"/>
      <c r="TVE568" s="396"/>
      <c r="TVF568" s="396"/>
      <c r="TVG568" s="396"/>
      <c r="TVH568" s="396"/>
      <c r="TVI568" s="396"/>
      <c r="TVJ568" s="396"/>
      <c r="TVK568" s="396"/>
      <c r="TVL568" s="396"/>
      <c r="TVM568" s="396"/>
      <c r="TVN568" s="396"/>
      <c r="TVO568" s="396"/>
      <c r="TVP568" s="396"/>
      <c r="TVQ568" s="396"/>
      <c r="TVR568" s="396"/>
      <c r="TVS568" s="396"/>
      <c r="TVT568" s="396"/>
      <c r="TVU568" s="396"/>
      <c r="TVV568" s="396"/>
      <c r="TVW568" s="396"/>
      <c r="TVX568" s="396"/>
      <c r="TVY568" s="396"/>
      <c r="TVZ568" s="396"/>
      <c r="TWA568" s="396"/>
      <c r="TWB568" s="396"/>
      <c r="TWC568" s="396"/>
      <c r="TWD568" s="396"/>
      <c r="TWE568" s="396"/>
      <c r="TWF568" s="396"/>
      <c r="TWG568" s="396"/>
      <c r="TWH568" s="396"/>
      <c r="TWI568" s="396"/>
      <c r="TWJ568" s="396"/>
      <c r="TWK568" s="396"/>
      <c r="TWL568" s="396"/>
      <c r="TWM568" s="396"/>
      <c r="TWN568" s="396"/>
      <c r="TWO568" s="396"/>
      <c r="TWP568" s="396"/>
      <c r="TWQ568" s="396"/>
      <c r="TWR568" s="396"/>
      <c r="TWS568" s="396"/>
      <c r="TWT568" s="396"/>
      <c r="TWU568" s="396"/>
      <c r="TWV568" s="396"/>
      <c r="TWW568" s="396"/>
      <c r="TWX568" s="396"/>
      <c r="TWY568" s="396"/>
      <c r="TWZ568" s="396"/>
      <c r="TXA568" s="396"/>
      <c r="TXB568" s="396"/>
      <c r="TXC568" s="396"/>
      <c r="TXD568" s="396"/>
      <c r="TXE568" s="396"/>
      <c r="TXF568" s="396"/>
      <c r="TXG568" s="396"/>
      <c r="TXH568" s="396"/>
      <c r="TXI568" s="396"/>
      <c r="TXJ568" s="396"/>
      <c r="TXK568" s="396"/>
      <c r="TXL568" s="396"/>
      <c r="TXM568" s="396"/>
      <c r="TXN568" s="396"/>
      <c r="TXO568" s="396"/>
      <c r="TXP568" s="396"/>
      <c r="TXQ568" s="396"/>
      <c r="TXR568" s="396"/>
      <c r="TXS568" s="396"/>
      <c r="TXT568" s="396"/>
      <c r="TXU568" s="396"/>
      <c r="TXV568" s="396"/>
      <c r="TXW568" s="396"/>
      <c r="TXX568" s="396"/>
      <c r="TXY568" s="396"/>
      <c r="TXZ568" s="396"/>
      <c r="TYA568" s="396"/>
      <c r="TYB568" s="396"/>
      <c r="TYC568" s="396"/>
      <c r="TYD568" s="396"/>
      <c r="TYE568" s="396"/>
      <c r="TYF568" s="396"/>
      <c r="TYG568" s="396"/>
      <c r="TYH568" s="396"/>
      <c r="TYI568" s="396"/>
      <c r="TYJ568" s="396"/>
      <c r="TYK568" s="396"/>
      <c r="TYL568" s="396"/>
      <c r="TYM568" s="396"/>
      <c r="TYN568" s="396"/>
      <c r="TYO568" s="396"/>
      <c r="TYP568" s="396"/>
      <c r="TYQ568" s="396"/>
      <c r="TYR568" s="396"/>
      <c r="TYS568" s="396"/>
      <c r="TYT568" s="396"/>
      <c r="TYU568" s="396"/>
      <c r="TYV568" s="396"/>
      <c r="TYW568" s="396"/>
      <c r="TYX568" s="396"/>
      <c r="TYY568" s="396"/>
      <c r="TYZ568" s="396"/>
      <c r="TZA568" s="396"/>
      <c r="TZB568" s="396"/>
      <c r="TZC568" s="396"/>
      <c r="TZD568" s="396"/>
      <c r="TZE568" s="396"/>
      <c r="TZF568" s="396"/>
      <c r="TZG568" s="396"/>
      <c r="TZH568" s="396"/>
      <c r="TZI568" s="396"/>
      <c r="TZJ568" s="396"/>
      <c r="TZK568" s="396"/>
      <c r="TZL568" s="396"/>
      <c r="TZM568" s="396"/>
      <c r="TZN568" s="396"/>
      <c r="TZO568" s="396"/>
      <c r="TZP568" s="396"/>
      <c r="TZQ568" s="396"/>
      <c r="TZR568" s="396"/>
      <c r="TZS568" s="396"/>
      <c r="TZT568" s="396"/>
      <c r="TZU568" s="396"/>
      <c r="TZV568" s="396"/>
      <c r="TZW568" s="396"/>
      <c r="TZX568" s="396"/>
      <c r="TZY568" s="396"/>
      <c r="TZZ568" s="396"/>
      <c r="UAA568" s="396"/>
      <c r="UAB568" s="396"/>
      <c r="UAC568" s="396"/>
      <c r="UAD568" s="396"/>
      <c r="UAE568" s="396"/>
      <c r="UAF568" s="396"/>
      <c r="UAG568" s="396"/>
      <c r="UAH568" s="396"/>
      <c r="UAI568" s="396"/>
      <c r="UAJ568" s="396"/>
      <c r="UAK568" s="396"/>
      <c r="UAL568" s="396"/>
      <c r="UAM568" s="396"/>
      <c r="UAN568" s="396"/>
      <c r="UAO568" s="396"/>
      <c r="UAP568" s="396"/>
      <c r="UAQ568" s="396"/>
      <c r="UAR568" s="396"/>
      <c r="UAS568" s="396"/>
      <c r="UAT568" s="396"/>
      <c r="UAU568" s="396"/>
      <c r="UAV568" s="396"/>
      <c r="UAW568" s="396"/>
      <c r="UAX568" s="396"/>
      <c r="UAY568" s="396"/>
      <c r="UAZ568" s="396"/>
      <c r="UBA568" s="396"/>
      <c r="UBB568" s="396"/>
      <c r="UBC568" s="396"/>
      <c r="UBD568" s="396"/>
      <c r="UBE568" s="396"/>
      <c r="UBF568" s="396"/>
      <c r="UBG568" s="396"/>
      <c r="UBH568" s="396"/>
      <c r="UBI568" s="396"/>
      <c r="UBJ568" s="396"/>
      <c r="UBK568" s="396"/>
      <c r="UBL568" s="396"/>
      <c r="UBM568" s="396"/>
      <c r="UBN568" s="396"/>
      <c r="UBO568" s="396"/>
      <c r="UBP568" s="396"/>
      <c r="UBQ568" s="396"/>
      <c r="UBR568" s="396"/>
      <c r="UBS568" s="396"/>
      <c r="UBT568" s="396"/>
      <c r="UBU568" s="396"/>
      <c r="UBV568" s="396"/>
      <c r="UBW568" s="396"/>
      <c r="UBX568" s="396"/>
      <c r="UBY568" s="396"/>
      <c r="UBZ568" s="396"/>
      <c r="UCA568" s="396"/>
      <c r="UCB568" s="396"/>
      <c r="UCC568" s="396"/>
      <c r="UCD568" s="396"/>
      <c r="UCE568" s="396"/>
      <c r="UCF568" s="396"/>
      <c r="UCG568" s="396"/>
      <c r="UCH568" s="396"/>
      <c r="UCI568" s="396"/>
      <c r="UCJ568" s="396"/>
      <c r="UCK568" s="396"/>
      <c r="UCL568" s="396"/>
      <c r="UCM568" s="396"/>
      <c r="UCN568" s="396"/>
      <c r="UCO568" s="396"/>
      <c r="UCP568" s="396"/>
      <c r="UCQ568" s="396"/>
      <c r="UCR568" s="396"/>
      <c r="UCS568" s="396"/>
      <c r="UCT568" s="396"/>
      <c r="UCU568" s="396"/>
      <c r="UCV568" s="396"/>
      <c r="UCW568" s="396"/>
      <c r="UCX568" s="396"/>
      <c r="UCY568" s="396"/>
      <c r="UCZ568" s="396"/>
      <c r="UDA568" s="396"/>
      <c r="UDB568" s="396"/>
      <c r="UDC568" s="396"/>
      <c r="UDD568" s="396"/>
      <c r="UDE568" s="396"/>
      <c r="UDF568" s="396"/>
      <c r="UDG568" s="396"/>
      <c r="UDH568" s="396"/>
      <c r="UDI568" s="396"/>
      <c r="UDJ568" s="396"/>
      <c r="UDK568" s="396"/>
      <c r="UDL568" s="396"/>
      <c r="UDM568" s="396"/>
      <c r="UDN568" s="396"/>
      <c r="UDO568" s="396"/>
      <c r="UDP568" s="396"/>
      <c r="UDQ568" s="396"/>
      <c r="UDR568" s="396"/>
      <c r="UDS568" s="396"/>
      <c r="UDT568" s="396"/>
      <c r="UDU568" s="396"/>
      <c r="UDV568" s="396"/>
      <c r="UDW568" s="396"/>
      <c r="UDX568" s="396"/>
      <c r="UDY568" s="396"/>
      <c r="UDZ568" s="396"/>
      <c r="UEA568" s="396"/>
      <c r="UEB568" s="396"/>
      <c r="UEC568" s="396"/>
      <c r="UED568" s="396"/>
      <c r="UEE568" s="396"/>
      <c r="UEF568" s="396"/>
      <c r="UEG568" s="396"/>
      <c r="UEH568" s="396"/>
      <c r="UEI568" s="396"/>
      <c r="UEJ568" s="396"/>
      <c r="UEK568" s="396"/>
      <c r="UEL568" s="396"/>
      <c r="UEM568" s="396"/>
      <c r="UEN568" s="396"/>
      <c r="UEO568" s="396"/>
      <c r="UEP568" s="396"/>
      <c r="UEQ568" s="396"/>
      <c r="UER568" s="396"/>
      <c r="UES568" s="396"/>
      <c r="UET568" s="396"/>
      <c r="UEU568" s="396"/>
      <c r="UEV568" s="396"/>
      <c r="UEW568" s="396"/>
      <c r="UEX568" s="396"/>
      <c r="UEY568" s="396"/>
      <c r="UEZ568" s="396"/>
      <c r="UFA568" s="396"/>
      <c r="UFB568" s="396"/>
      <c r="UFC568" s="396"/>
      <c r="UFD568" s="396"/>
      <c r="UFE568" s="396"/>
      <c r="UFF568" s="396"/>
      <c r="UFG568" s="396"/>
      <c r="UFH568" s="396"/>
      <c r="UFI568" s="396"/>
      <c r="UFJ568" s="396"/>
      <c r="UFK568" s="396"/>
      <c r="UFL568" s="396"/>
      <c r="UFM568" s="396"/>
      <c r="UFN568" s="396"/>
      <c r="UFO568" s="396"/>
      <c r="UFP568" s="396"/>
      <c r="UFQ568" s="396"/>
      <c r="UFR568" s="396"/>
      <c r="UFS568" s="396"/>
      <c r="UFT568" s="396"/>
      <c r="UFU568" s="396"/>
      <c r="UFV568" s="396"/>
      <c r="UFW568" s="396"/>
      <c r="UFX568" s="396"/>
      <c r="UFY568" s="396"/>
      <c r="UFZ568" s="396"/>
      <c r="UGA568" s="396"/>
      <c r="UGB568" s="396"/>
      <c r="UGC568" s="396"/>
      <c r="UGD568" s="396"/>
      <c r="UGE568" s="396"/>
      <c r="UGF568" s="396"/>
      <c r="UGG568" s="396"/>
      <c r="UGH568" s="396"/>
      <c r="UGI568" s="396"/>
      <c r="UGJ568" s="396"/>
      <c r="UGK568" s="396"/>
      <c r="UGL568" s="396"/>
      <c r="UGM568" s="396"/>
      <c r="UGN568" s="396"/>
      <c r="UGO568" s="396"/>
      <c r="UGP568" s="396"/>
      <c r="UGQ568" s="396"/>
      <c r="UGR568" s="396"/>
      <c r="UGS568" s="396"/>
      <c r="UGT568" s="396"/>
      <c r="UGU568" s="396"/>
      <c r="UGV568" s="396"/>
      <c r="UGW568" s="396"/>
      <c r="UGX568" s="396"/>
      <c r="UGY568" s="396"/>
      <c r="UGZ568" s="396"/>
      <c r="UHA568" s="396"/>
      <c r="UHB568" s="396"/>
      <c r="UHC568" s="396"/>
      <c r="UHD568" s="396"/>
      <c r="UHE568" s="396"/>
      <c r="UHF568" s="396"/>
      <c r="UHG568" s="396"/>
      <c r="UHH568" s="396"/>
      <c r="UHI568" s="396"/>
      <c r="UHJ568" s="396"/>
      <c r="UHK568" s="396"/>
      <c r="UHL568" s="396"/>
      <c r="UHM568" s="396"/>
      <c r="UHN568" s="396"/>
      <c r="UHO568" s="396"/>
      <c r="UHP568" s="396"/>
      <c r="UHQ568" s="396"/>
      <c r="UHR568" s="396"/>
      <c r="UHS568" s="396"/>
      <c r="UHT568" s="396"/>
      <c r="UHU568" s="396"/>
      <c r="UHV568" s="396"/>
      <c r="UHW568" s="396"/>
      <c r="UHX568" s="396"/>
      <c r="UHY568" s="396"/>
      <c r="UHZ568" s="396"/>
      <c r="UIA568" s="396"/>
      <c r="UIB568" s="396"/>
      <c r="UIC568" s="396"/>
      <c r="UID568" s="396"/>
      <c r="UIE568" s="396"/>
      <c r="UIF568" s="396"/>
      <c r="UIG568" s="396"/>
      <c r="UIH568" s="396"/>
      <c r="UII568" s="396"/>
      <c r="UIJ568" s="396"/>
      <c r="UIK568" s="396"/>
      <c r="UIL568" s="396"/>
      <c r="UIM568" s="396"/>
      <c r="UIN568" s="396"/>
      <c r="UIO568" s="396"/>
      <c r="UIP568" s="396"/>
      <c r="UIQ568" s="396"/>
      <c r="UIR568" s="396"/>
      <c r="UIS568" s="396"/>
      <c r="UIT568" s="396"/>
      <c r="UIU568" s="396"/>
      <c r="UIV568" s="396"/>
      <c r="UIW568" s="396"/>
      <c r="UIX568" s="396"/>
      <c r="UIY568" s="396"/>
      <c r="UIZ568" s="396"/>
      <c r="UJA568" s="396"/>
      <c r="UJB568" s="396"/>
      <c r="UJC568" s="396"/>
      <c r="UJD568" s="396"/>
      <c r="UJE568" s="396"/>
      <c r="UJF568" s="396"/>
      <c r="UJG568" s="396"/>
      <c r="UJH568" s="396"/>
      <c r="UJI568" s="396"/>
      <c r="UJJ568" s="396"/>
      <c r="UJK568" s="396"/>
      <c r="UJL568" s="396"/>
      <c r="UJM568" s="396"/>
      <c r="UJN568" s="396"/>
      <c r="UJO568" s="396"/>
      <c r="UJP568" s="396"/>
      <c r="UJQ568" s="396"/>
      <c r="UJR568" s="396"/>
      <c r="UJS568" s="396"/>
      <c r="UJT568" s="396"/>
      <c r="UJU568" s="396"/>
      <c r="UJV568" s="396"/>
      <c r="UJW568" s="396"/>
      <c r="UJX568" s="396"/>
      <c r="UJY568" s="396"/>
      <c r="UJZ568" s="396"/>
      <c r="UKA568" s="396"/>
      <c r="UKB568" s="396"/>
      <c r="UKC568" s="396"/>
      <c r="UKD568" s="396"/>
      <c r="UKE568" s="396"/>
      <c r="UKF568" s="396"/>
      <c r="UKG568" s="396"/>
      <c r="UKH568" s="396"/>
      <c r="UKI568" s="396"/>
      <c r="UKJ568" s="396"/>
      <c r="UKK568" s="396"/>
      <c r="UKL568" s="396"/>
      <c r="UKM568" s="396"/>
      <c r="UKN568" s="396"/>
      <c r="UKO568" s="396"/>
      <c r="UKP568" s="396"/>
      <c r="UKQ568" s="396"/>
      <c r="UKR568" s="396"/>
      <c r="UKS568" s="396"/>
      <c r="UKT568" s="396"/>
      <c r="UKU568" s="396"/>
      <c r="UKV568" s="396"/>
      <c r="UKW568" s="396"/>
      <c r="UKX568" s="396"/>
      <c r="UKY568" s="396"/>
      <c r="UKZ568" s="396"/>
      <c r="ULA568" s="396"/>
      <c r="ULB568" s="396"/>
      <c r="ULC568" s="396"/>
      <c r="ULD568" s="396"/>
      <c r="ULE568" s="396"/>
      <c r="ULF568" s="396"/>
      <c r="ULG568" s="396"/>
      <c r="ULH568" s="396"/>
      <c r="ULI568" s="396"/>
      <c r="ULJ568" s="396"/>
      <c r="ULK568" s="396"/>
      <c r="ULL568" s="396"/>
      <c r="ULM568" s="396"/>
      <c r="ULN568" s="396"/>
      <c r="ULO568" s="396"/>
      <c r="ULP568" s="396"/>
      <c r="ULQ568" s="396"/>
      <c r="ULR568" s="396"/>
      <c r="ULS568" s="396"/>
      <c r="ULT568" s="396"/>
      <c r="ULU568" s="396"/>
      <c r="ULV568" s="396"/>
      <c r="ULW568" s="396"/>
      <c r="ULX568" s="396"/>
      <c r="ULY568" s="396"/>
      <c r="ULZ568" s="396"/>
      <c r="UMA568" s="396"/>
      <c r="UMB568" s="396"/>
      <c r="UMC568" s="396"/>
      <c r="UMD568" s="396"/>
      <c r="UME568" s="396"/>
      <c r="UMF568" s="396"/>
      <c r="UMG568" s="396"/>
      <c r="UMH568" s="396"/>
      <c r="UMI568" s="396"/>
      <c r="UMJ568" s="396"/>
      <c r="UMK568" s="396"/>
      <c r="UML568" s="396"/>
      <c r="UMM568" s="396"/>
      <c r="UMN568" s="396"/>
      <c r="UMO568" s="396"/>
      <c r="UMP568" s="396"/>
      <c r="UMQ568" s="396"/>
      <c r="UMR568" s="396"/>
      <c r="UMS568" s="396"/>
      <c r="UMT568" s="396"/>
      <c r="UMU568" s="396"/>
      <c r="UMV568" s="396"/>
      <c r="UMW568" s="396"/>
      <c r="UMX568" s="396"/>
      <c r="UMY568" s="396"/>
      <c r="UMZ568" s="396"/>
      <c r="UNA568" s="396"/>
      <c r="UNB568" s="396"/>
      <c r="UNC568" s="396"/>
      <c r="UND568" s="396"/>
      <c r="UNE568" s="396"/>
      <c r="UNF568" s="396"/>
      <c r="UNG568" s="396"/>
      <c r="UNH568" s="396"/>
      <c r="UNI568" s="396"/>
      <c r="UNJ568" s="396"/>
      <c r="UNK568" s="396"/>
      <c r="UNL568" s="396"/>
      <c r="UNM568" s="396"/>
      <c r="UNN568" s="396"/>
      <c r="UNO568" s="396"/>
      <c r="UNP568" s="396"/>
      <c r="UNQ568" s="396"/>
      <c r="UNR568" s="396"/>
      <c r="UNS568" s="396"/>
      <c r="UNT568" s="396"/>
      <c r="UNU568" s="396"/>
      <c r="UNV568" s="396"/>
      <c r="UNW568" s="396"/>
      <c r="UNX568" s="396"/>
      <c r="UNY568" s="396"/>
      <c r="UNZ568" s="396"/>
      <c r="UOA568" s="396"/>
      <c r="UOB568" s="396"/>
      <c r="UOC568" s="396"/>
      <c r="UOD568" s="396"/>
      <c r="UOE568" s="396"/>
      <c r="UOF568" s="396"/>
      <c r="UOG568" s="396"/>
      <c r="UOH568" s="396"/>
      <c r="UOI568" s="396"/>
      <c r="UOJ568" s="396"/>
      <c r="UOK568" s="396"/>
      <c r="UOL568" s="396"/>
      <c r="UOM568" s="396"/>
      <c r="UON568" s="396"/>
      <c r="UOO568" s="396"/>
      <c r="UOP568" s="396"/>
      <c r="UOQ568" s="396"/>
      <c r="UOR568" s="396"/>
      <c r="UOS568" s="396"/>
      <c r="UOT568" s="396"/>
      <c r="UOU568" s="396"/>
      <c r="UOV568" s="396"/>
      <c r="UOW568" s="396"/>
      <c r="UOX568" s="396"/>
      <c r="UOY568" s="396"/>
      <c r="UOZ568" s="396"/>
      <c r="UPA568" s="396"/>
      <c r="UPB568" s="396"/>
      <c r="UPC568" s="396"/>
      <c r="UPD568" s="396"/>
      <c r="UPE568" s="396"/>
      <c r="UPF568" s="396"/>
      <c r="UPG568" s="396"/>
      <c r="UPH568" s="396"/>
      <c r="UPI568" s="396"/>
      <c r="UPJ568" s="396"/>
      <c r="UPK568" s="396"/>
      <c r="UPL568" s="396"/>
      <c r="UPM568" s="396"/>
      <c r="UPN568" s="396"/>
      <c r="UPO568" s="396"/>
      <c r="UPP568" s="396"/>
      <c r="UPQ568" s="396"/>
      <c r="UPR568" s="396"/>
      <c r="UPS568" s="396"/>
      <c r="UPT568" s="396"/>
      <c r="UPU568" s="396"/>
      <c r="UPV568" s="396"/>
      <c r="UPW568" s="396"/>
      <c r="UPX568" s="396"/>
      <c r="UPY568" s="396"/>
      <c r="UPZ568" s="396"/>
      <c r="UQA568" s="396"/>
      <c r="UQB568" s="396"/>
      <c r="UQC568" s="396"/>
      <c r="UQD568" s="396"/>
      <c r="UQE568" s="396"/>
      <c r="UQF568" s="396"/>
      <c r="UQG568" s="396"/>
      <c r="UQH568" s="396"/>
      <c r="UQI568" s="396"/>
      <c r="UQJ568" s="396"/>
      <c r="UQK568" s="396"/>
      <c r="UQL568" s="396"/>
      <c r="UQM568" s="396"/>
      <c r="UQN568" s="396"/>
      <c r="UQO568" s="396"/>
      <c r="UQP568" s="396"/>
      <c r="UQQ568" s="396"/>
      <c r="UQR568" s="396"/>
      <c r="UQS568" s="396"/>
      <c r="UQT568" s="396"/>
      <c r="UQU568" s="396"/>
      <c r="UQV568" s="396"/>
      <c r="UQW568" s="396"/>
      <c r="UQX568" s="396"/>
      <c r="UQY568" s="396"/>
      <c r="UQZ568" s="396"/>
      <c r="URA568" s="396"/>
      <c r="URB568" s="396"/>
      <c r="URC568" s="396"/>
      <c r="URD568" s="396"/>
      <c r="URE568" s="396"/>
      <c r="URF568" s="396"/>
      <c r="URG568" s="396"/>
      <c r="URH568" s="396"/>
      <c r="URI568" s="396"/>
      <c r="URJ568" s="396"/>
      <c r="URK568" s="396"/>
      <c r="URL568" s="396"/>
      <c r="URM568" s="396"/>
      <c r="URN568" s="396"/>
      <c r="URO568" s="396"/>
      <c r="URP568" s="396"/>
      <c r="URQ568" s="396"/>
      <c r="URR568" s="396"/>
      <c r="URS568" s="396"/>
      <c r="URT568" s="396"/>
      <c r="URU568" s="396"/>
      <c r="URV568" s="396"/>
      <c r="URW568" s="396"/>
      <c r="URX568" s="396"/>
      <c r="URY568" s="396"/>
      <c r="URZ568" s="396"/>
      <c r="USA568" s="396"/>
      <c r="USB568" s="396"/>
      <c r="USC568" s="396"/>
      <c r="USD568" s="396"/>
      <c r="USE568" s="396"/>
      <c r="USF568" s="396"/>
      <c r="USG568" s="396"/>
      <c r="USH568" s="396"/>
      <c r="USI568" s="396"/>
      <c r="USJ568" s="396"/>
      <c r="USK568" s="396"/>
      <c r="USL568" s="396"/>
      <c r="USM568" s="396"/>
      <c r="USN568" s="396"/>
      <c r="USO568" s="396"/>
      <c r="USP568" s="396"/>
      <c r="USQ568" s="396"/>
      <c r="USR568" s="396"/>
      <c r="USS568" s="396"/>
      <c r="UST568" s="396"/>
      <c r="USU568" s="396"/>
      <c r="USV568" s="396"/>
      <c r="USW568" s="396"/>
      <c r="USX568" s="396"/>
      <c r="USY568" s="396"/>
      <c r="USZ568" s="396"/>
      <c r="UTA568" s="396"/>
      <c r="UTB568" s="396"/>
      <c r="UTC568" s="396"/>
      <c r="UTD568" s="396"/>
      <c r="UTE568" s="396"/>
      <c r="UTF568" s="396"/>
      <c r="UTG568" s="396"/>
      <c r="UTH568" s="396"/>
      <c r="UTI568" s="396"/>
      <c r="UTJ568" s="396"/>
      <c r="UTK568" s="396"/>
      <c r="UTL568" s="396"/>
      <c r="UTM568" s="396"/>
      <c r="UTN568" s="396"/>
      <c r="UTO568" s="396"/>
      <c r="UTP568" s="396"/>
      <c r="UTQ568" s="396"/>
      <c r="UTR568" s="396"/>
      <c r="UTS568" s="396"/>
      <c r="UTT568" s="396"/>
      <c r="UTU568" s="396"/>
      <c r="UTV568" s="396"/>
      <c r="UTW568" s="396"/>
      <c r="UTX568" s="396"/>
      <c r="UTY568" s="396"/>
      <c r="UTZ568" s="396"/>
      <c r="UUA568" s="396"/>
      <c r="UUB568" s="396"/>
      <c r="UUC568" s="396"/>
      <c r="UUD568" s="396"/>
      <c r="UUE568" s="396"/>
      <c r="UUF568" s="396"/>
      <c r="UUG568" s="396"/>
      <c r="UUH568" s="396"/>
      <c r="UUI568" s="396"/>
      <c r="UUJ568" s="396"/>
      <c r="UUK568" s="396"/>
      <c r="UUL568" s="396"/>
      <c r="UUM568" s="396"/>
      <c r="UUN568" s="396"/>
      <c r="UUO568" s="396"/>
      <c r="UUP568" s="396"/>
      <c r="UUQ568" s="396"/>
      <c r="UUR568" s="396"/>
      <c r="UUS568" s="396"/>
      <c r="UUT568" s="396"/>
      <c r="UUU568" s="396"/>
      <c r="UUV568" s="396"/>
      <c r="UUW568" s="396"/>
      <c r="UUX568" s="396"/>
      <c r="UUY568" s="396"/>
      <c r="UUZ568" s="396"/>
      <c r="UVA568" s="396"/>
      <c r="UVB568" s="396"/>
      <c r="UVC568" s="396"/>
      <c r="UVD568" s="396"/>
      <c r="UVE568" s="396"/>
      <c r="UVF568" s="396"/>
      <c r="UVG568" s="396"/>
      <c r="UVH568" s="396"/>
      <c r="UVI568" s="396"/>
      <c r="UVJ568" s="396"/>
      <c r="UVK568" s="396"/>
      <c r="UVL568" s="396"/>
      <c r="UVM568" s="396"/>
      <c r="UVN568" s="396"/>
      <c r="UVO568" s="396"/>
      <c r="UVP568" s="396"/>
      <c r="UVQ568" s="396"/>
      <c r="UVR568" s="396"/>
      <c r="UVS568" s="396"/>
      <c r="UVT568" s="396"/>
      <c r="UVU568" s="396"/>
      <c r="UVV568" s="396"/>
      <c r="UVW568" s="396"/>
      <c r="UVX568" s="396"/>
      <c r="UVY568" s="396"/>
      <c r="UVZ568" s="396"/>
      <c r="UWA568" s="396"/>
      <c r="UWB568" s="396"/>
      <c r="UWC568" s="396"/>
      <c r="UWD568" s="396"/>
      <c r="UWE568" s="396"/>
      <c r="UWF568" s="396"/>
      <c r="UWG568" s="396"/>
      <c r="UWH568" s="396"/>
      <c r="UWI568" s="396"/>
      <c r="UWJ568" s="396"/>
      <c r="UWK568" s="396"/>
      <c r="UWL568" s="396"/>
      <c r="UWM568" s="396"/>
      <c r="UWN568" s="396"/>
      <c r="UWO568" s="396"/>
      <c r="UWP568" s="396"/>
      <c r="UWQ568" s="396"/>
      <c r="UWR568" s="396"/>
      <c r="UWS568" s="396"/>
      <c r="UWT568" s="396"/>
      <c r="UWU568" s="396"/>
      <c r="UWV568" s="396"/>
      <c r="UWW568" s="396"/>
      <c r="UWX568" s="396"/>
      <c r="UWY568" s="396"/>
      <c r="UWZ568" s="396"/>
      <c r="UXA568" s="396"/>
      <c r="UXB568" s="396"/>
      <c r="UXC568" s="396"/>
      <c r="UXD568" s="396"/>
      <c r="UXE568" s="396"/>
      <c r="UXF568" s="396"/>
      <c r="UXG568" s="396"/>
      <c r="UXH568" s="396"/>
      <c r="UXI568" s="396"/>
      <c r="UXJ568" s="396"/>
      <c r="UXK568" s="396"/>
      <c r="UXL568" s="396"/>
      <c r="UXM568" s="396"/>
      <c r="UXN568" s="396"/>
      <c r="UXO568" s="396"/>
      <c r="UXP568" s="396"/>
      <c r="UXQ568" s="396"/>
      <c r="UXR568" s="396"/>
      <c r="UXS568" s="396"/>
      <c r="UXT568" s="396"/>
      <c r="UXU568" s="396"/>
      <c r="UXV568" s="396"/>
      <c r="UXW568" s="396"/>
      <c r="UXX568" s="396"/>
      <c r="UXY568" s="396"/>
      <c r="UXZ568" s="396"/>
      <c r="UYA568" s="396"/>
      <c r="UYB568" s="396"/>
      <c r="UYC568" s="396"/>
      <c r="UYD568" s="396"/>
      <c r="UYE568" s="396"/>
      <c r="UYF568" s="396"/>
      <c r="UYG568" s="396"/>
      <c r="UYH568" s="396"/>
      <c r="UYI568" s="396"/>
      <c r="UYJ568" s="396"/>
      <c r="UYK568" s="396"/>
      <c r="UYL568" s="396"/>
      <c r="UYM568" s="396"/>
      <c r="UYN568" s="396"/>
      <c r="UYO568" s="396"/>
      <c r="UYP568" s="396"/>
      <c r="UYQ568" s="396"/>
      <c r="UYR568" s="396"/>
      <c r="UYS568" s="396"/>
      <c r="UYT568" s="396"/>
      <c r="UYU568" s="396"/>
      <c r="UYV568" s="396"/>
      <c r="UYW568" s="396"/>
      <c r="UYX568" s="396"/>
      <c r="UYY568" s="396"/>
      <c r="UYZ568" s="396"/>
      <c r="UZA568" s="396"/>
      <c r="UZB568" s="396"/>
      <c r="UZC568" s="396"/>
      <c r="UZD568" s="396"/>
      <c r="UZE568" s="396"/>
      <c r="UZF568" s="396"/>
      <c r="UZG568" s="396"/>
      <c r="UZH568" s="396"/>
      <c r="UZI568" s="396"/>
      <c r="UZJ568" s="396"/>
      <c r="UZK568" s="396"/>
      <c r="UZL568" s="396"/>
      <c r="UZM568" s="396"/>
      <c r="UZN568" s="396"/>
      <c r="UZO568" s="396"/>
      <c r="UZP568" s="396"/>
      <c r="UZQ568" s="396"/>
      <c r="UZR568" s="396"/>
      <c r="UZS568" s="396"/>
      <c r="UZT568" s="396"/>
      <c r="UZU568" s="396"/>
      <c r="UZV568" s="396"/>
      <c r="UZW568" s="396"/>
      <c r="UZX568" s="396"/>
      <c r="UZY568" s="396"/>
      <c r="UZZ568" s="396"/>
      <c r="VAA568" s="396"/>
      <c r="VAB568" s="396"/>
      <c r="VAC568" s="396"/>
      <c r="VAD568" s="396"/>
      <c r="VAE568" s="396"/>
      <c r="VAF568" s="396"/>
      <c r="VAG568" s="396"/>
      <c r="VAH568" s="396"/>
      <c r="VAI568" s="396"/>
      <c r="VAJ568" s="396"/>
      <c r="VAK568" s="396"/>
      <c r="VAL568" s="396"/>
      <c r="VAM568" s="396"/>
      <c r="VAN568" s="396"/>
      <c r="VAO568" s="396"/>
      <c r="VAP568" s="396"/>
      <c r="VAQ568" s="396"/>
      <c r="VAR568" s="396"/>
      <c r="VAS568" s="396"/>
      <c r="VAT568" s="396"/>
      <c r="VAU568" s="396"/>
      <c r="VAV568" s="396"/>
      <c r="VAW568" s="396"/>
      <c r="VAX568" s="396"/>
      <c r="VAY568" s="396"/>
      <c r="VAZ568" s="396"/>
      <c r="VBA568" s="396"/>
      <c r="VBB568" s="396"/>
      <c r="VBC568" s="396"/>
      <c r="VBD568" s="396"/>
      <c r="VBE568" s="396"/>
      <c r="VBF568" s="396"/>
      <c r="VBG568" s="396"/>
      <c r="VBH568" s="396"/>
      <c r="VBI568" s="396"/>
      <c r="VBJ568" s="396"/>
      <c r="VBK568" s="396"/>
      <c r="VBL568" s="396"/>
      <c r="VBM568" s="396"/>
      <c r="VBN568" s="396"/>
      <c r="VBO568" s="396"/>
      <c r="VBP568" s="396"/>
      <c r="VBQ568" s="396"/>
      <c r="VBR568" s="396"/>
      <c r="VBS568" s="396"/>
      <c r="VBT568" s="396"/>
      <c r="VBU568" s="396"/>
      <c r="VBV568" s="396"/>
      <c r="VBW568" s="396"/>
      <c r="VBX568" s="396"/>
      <c r="VBY568" s="396"/>
      <c r="VBZ568" s="396"/>
      <c r="VCA568" s="396"/>
      <c r="VCB568" s="396"/>
      <c r="VCC568" s="396"/>
      <c r="VCD568" s="396"/>
      <c r="VCE568" s="396"/>
      <c r="VCF568" s="396"/>
      <c r="VCG568" s="396"/>
      <c r="VCH568" s="396"/>
      <c r="VCI568" s="396"/>
      <c r="VCJ568" s="396"/>
      <c r="VCK568" s="396"/>
      <c r="VCL568" s="396"/>
      <c r="VCM568" s="396"/>
      <c r="VCN568" s="396"/>
      <c r="VCO568" s="396"/>
      <c r="VCP568" s="396"/>
      <c r="VCQ568" s="396"/>
      <c r="VCR568" s="396"/>
      <c r="VCS568" s="396"/>
      <c r="VCT568" s="396"/>
      <c r="VCU568" s="396"/>
      <c r="VCV568" s="396"/>
      <c r="VCW568" s="396"/>
      <c r="VCX568" s="396"/>
      <c r="VCY568" s="396"/>
      <c r="VCZ568" s="396"/>
      <c r="VDA568" s="396"/>
      <c r="VDB568" s="396"/>
      <c r="VDC568" s="396"/>
      <c r="VDD568" s="396"/>
      <c r="VDE568" s="396"/>
      <c r="VDF568" s="396"/>
      <c r="VDG568" s="396"/>
      <c r="VDH568" s="396"/>
      <c r="VDI568" s="396"/>
      <c r="VDJ568" s="396"/>
      <c r="VDK568" s="396"/>
      <c r="VDL568" s="396"/>
      <c r="VDM568" s="396"/>
      <c r="VDN568" s="396"/>
      <c r="VDO568" s="396"/>
      <c r="VDP568" s="396"/>
      <c r="VDQ568" s="396"/>
      <c r="VDR568" s="396"/>
      <c r="VDS568" s="396"/>
      <c r="VDT568" s="396"/>
      <c r="VDU568" s="396"/>
      <c r="VDV568" s="396"/>
      <c r="VDW568" s="396"/>
      <c r="VDX568" s="396"/>
      <c r="VDY568" s="396"/>
      <c r="VDZ568" s="396"/>
      <c r="VEA568" s="396"/>
      <c r="VEB568" s="396"/>
      <c r="VEC568" s="396"/>
      <c r="VED568" s="396"/>
      <c r="VEE568" s="396"/>
      <c r="VEF568" s="396"/>
      <c r="VEG568" s="396"/>
      <c r="VEH568" s="396"/>
      <c r="VEI568" s="396"/>
      <c r="VEJ568" s="396"/>
      <c r="VEK568" s="396"/>
      <c r="VEL568" s="396"/>
      <c r="VEM568" s="396"/>
      <c r="VEN568" s="396"/>
      <c r="VEO568" s="396"/>
      <c r="VEP568" s="396"/>
      <c r="VEQ568" s="396"/>
      <c r="VER568" s="396"/>
      <c r="VES568" s="396"/>
      <c r="VET568" s="396"/>
      <c r="VEU568" s="396"/>
      <c r="VEV568" s="396"/>
      <c r="VEW568" s="396"/>
      <c r="VEX568" s="396"/>
      <c r="VEY568" s="396"/>
      <c r="VEZ568" s="396"/>
      <c r="VFA568" s="396"/>
      <c r="VFB568" s="396"/>
      <c r="VFC568" s="396"/>
      <c r="VFD568" s="396"/>
      <c r="VFE568" s="396"/>
      <c r="VFF568" s="396"/>
      <c r="VFG568" s="396"/>
      <c r="VFH568" s="396"/>
      <c r="VFI568" s="396"/>
      <c r="VFJ568" s="396"/>
      <c r="VFK568" s="396"/>
      <c r="VFL568" s="396"/>
      <c r="VFM568" s="396"/>
      <c r="VFN568" s="396"/>
      <c r="VFO568" s="396"/>
      <c r="VFP568" s="396"/>
      <c r="VFQ568" s="396"/>
      <c r="VFR568" s="396"/>
      <c r="VFS568" s="396"/>
      <c r="VFT568" s="396"/>
      <c r="VFU568" s="396"/>
      <c r="VFV568" s="396"/>
      <c r="VFW568" s="396"/>
      <c r="VFX568" s="396"/>
      <c r="VFY568" s="396"/>
      <c r="VFZ568" s="396"/>
      <c r="VGA568" s="396"/>
      <c r="VGB568" s="396"/>
      <c r="VGC568" s="396"/>
      <c r="VGD568" s="396"/>
      <c r="VGE568" s="396"/>
      <c r="VGF568" s="396"/>
      <c r="VGG568" s="396"/>
      <c r="VGH568" s="396"/>
      <c r="VGI568" s="396"/>
      <c r="VGJ568" s="396"/>
      <c r="VGK568" s="396"/>
      <c r="VGL568" s="396"/>
      <c r="VGM568" s="396"/>
      <c r="VGN568" s="396"/>
      <c r="VGO568" s="396"/>
      <c r="VGP568" s="396"/>
      <c r="VGQ568" s="396"/>
      <c r="VGR568" s="396"/>
      <c r="VGS568" s="396"/>
      <c r="VGT568" s="396"/>
      <c r="VGU568" s="396"/>
      <c r="VGV568" s="396"/>
      <c r="VGW568" s="396"/>
      <c r="VGX568" s="396"/>
      <c r="VGY568" s="396"/>
      <c r="VGZ568" s="396"/>
      <c r="VHA568" s="396"/>
      <c r="VHB568" s="396"/>
      <c r="VHC568" s="396"/>
      <c r="VHD568" s="396"/>
      <c r="VHE568" s="396"/>
      <c r="VHF568" s="396"/>
      <c r="VHG568" s="396"/>
      <c r="VHH568" s="396"/>
      <c r="VHI568" s="396"/>
      <c r="VHJ568" s="396"/>
      <c r="VHK568" s="396"/>
      <c r="VHL568" s="396"/>
      <c r="VHM568" s="396"/>
      <c r="VHN568" s="396"/>
      <c r="VHO568" s="396"/>
      <c r="VHP568" s="396"/>
      <c r="VHQ568" s="396"/>
      <c r="VHR568" s="396"/>
      <c r="VHS568" s="396"/>
      <c r="VHT568" s="396"/>
      <c r="VHU568" s="396"/>
      <c r="VHV568" s="396"/>
      <c r="VHW568" s="396"/>
      <c r="VHX568" s="396"/>
      <c r="VHY568" s="396"/>
      <c r="VHZ568" s="396"/>
      <c r="VIA568" s="396"/>
      <c r="VIB568" s="396"/>
      <c r="VIC568" s="396"/>
      <c r="VID568" s="396"/>
      <c r="VIE568" s="396"/>
      <c r="VIF568" s="396"/>
      <c r="VIG568" s="396"/>
      <c r="VIH568" s="396"/>
      <c r="VII568" s="396"/>
      <c r="VIJ568" s="396"/>
      <c r="VIK568" s="396"/>
      <c r="VIL568" s="396"/>
      <c r="VIM568" s="396"/>
      <c r="VIN568" s="396"/>
      <c r="VIO568" s="396"/>
      <c r="VIP568" s="396"/>
      <c r="VIQ568" s="396"/>
      <c r="VIR568" s="396"/>
      <c r="VIS568" s="396"/>
      <c r="VIT568" s="396"/>
      <c r="VIU568" s="396"/>
      <c r="VIV568" s="396"/>
      <c r="VIW568" s="396"/>
      <c r="VIX568" s="396"/>
      <c r="VIY568" s="396"/>
      <c r="VIZ568" s="396"/>
      <c r="VJA568" s="396"/>
      <c r="VJB568" s="396"/>
      <c r="VJC568" s="396"/>
      <c r="VJD568" s="396"/>
      <c r="VJE568" s="396"/>
      <c r="VJF568" s="396"/>
      <c r="VJG568" s="396"/>
      <c r="VJH568" s="396"/>
      <c r="VJI568" s="396"/>
      <c r="VJJ568" s="396"/>
      <c r="VJK568" s="396"/>
      <c r="VJL568" s="396"/>
      <c r="VJM568" s="396"/>
      <c r="VJN568" s="396"/>
      <c r="VJO568" s="396"/>
      <c r="VJP568" s="396"/>
      <c r="VJQ568" s="396"/>
      <c r="VJR568" s="396"/>
      <c r="VJS568" s="396"/>
      <c r="VJT568" s="396"/>
      <c r="VJU568" s="396"/>
      <c r="VJV568" s="396"/>
      <c r="VJW568" s="396"/>
      <c r="VJX568" s="396"/>
      <c r="VJY568" s="396"/>
      <c r="VJZ568" s="396"/>
      <c r="VKA568" s="396"/>
      <c r="VKB568" s="396"/>
      <c r="VKC568" s="396"/>
      <c r="VKD568" s="396"/>
      <c r="VKE568" s="396"/>
      <c r="VKF568" s="396"/>
      <c r="VKG568" s="396"/>
      <c r="VKH568" s="396"/>
      <c r="VKI568" s="396"/>
      <c r="VKJ568" s="396"/>
      <c r="VKK568" s="396"/>
      <c r="VKL568" s="396"/>
      <c r="VKM568" s="396"/>
      <c r="VKN568" s="396"/>
      <c r="VKO568" s="396"/>
      <c r="VKP568" s="396"/>
      <c r="VKQ568" s="396"/>
      <c r="VKR568" s="396"/>
      <c r="VKS568" s="396"/>
      <c r="VKT568" s="396"/>
      <c r="VKU568" s="396"/>
      <c r="VKV568" s="396"/>
      <c r="VKW568" s="396"/>
      <c r="VKX568" s="396"/>
      <c r="VKY568" s="396"/>
      <c r="VKZ568" s="396"/>
      <c r="VLA568" s="396"/>
      <c r="VLB568" s="396"/>
      <c r="VLC568" s="396"/>
      <c r="VLD568" s="396"/>
      <c r="VLE568" s="396"/>
      <c r="VLF568" s="396"/>
      <c r="VLG568" s="396"/>
      <c r="VLH568" s="396"/>
      <c r="VLI568" s="396"/>
      <c r="VLJ568" s="396"/>
      <c r="VLK568" s="396"/>
      <c r="VLL568" s="396"/>
      <c r="VLM568" s="396"/>
      <c r="VLN568" s="396"/>
      <c r="VLO568" s="396"/>
      <c r="VLP568" s="396"/>
      <c r="VLQ568" s="396"/>
      <c r="VLR568" s="396"/>
      <c r="VLS568" s="396"/>
      <c r="VLT568" s="396"/>
      <c r="VLU568" s="396"/>
      <c r="VLV568" s="396"/>
      <c r="VLW568" s="396"/>
      <c r="VLX568" s="396"/>
      <c r="VLY568" s="396"/>
      <c r="VLZ568" s="396"/>
      <c r="VMA568" s="396"/>
      <c r="VMB568" s="396"/>
      <c r="VMC568" s="396"/>
      <c r="VMD568" s="396"/>
      <c r="VME568" s="396"/>
      <c r="VMF568" s="396"/>
      <c r="VMG568" s="396"/>
      <c r="VMH568" s="396"/>
      <c r="VMI568" s="396"/>
      <c r="VMJ568" s="396"/>
      <c r="VMK568" s="396"/>
      <c r="VML568" s="396"/>
      <c r="VMM568" s="396"/>
      <c r="VMN568" s="396"/>
      <c r="VMO568" s="396"/>
      <c r="VMP568" s="396"/>
      <c r="VMQ568" s="396"/>
      <c r="VMR568" s="396"/>
      <c r="VMS568" s="396"/>
      <c r="VMT568" s="396"/>
      <c r="VMU568" s="396"/>
      <c r="VMV568" s="396"/>
      <c r="VMW568" s="396"/>
      <c r="VMX568" s="396"/>
      <c r="VMY568" s="396"/>
      <c r="VMZ568" s="396"/>
      <c r="VNA568" s="396"/>
      <c r="VNB568" s="396"/>
      <c r="VNC568" s="396"/>
      <c r="VND568" s="396"/>
      <c r="VNE568" s="396"/>
      <c r="VNF568" s="396"/>
      <c r="VNG568" s="396"/>
      <c r="VNH568" s="396"/>
      <c r="VNI568" s="396"/>
      <c r="VNJ568" s="396"/>
      <c r="VNK568" s="396"/>
      <c r="VNL568" s="396"/>
      <c r="VNM568" s="396"/>
      <c r="VNN568" s="396"/>
      <c r="VNO568" s="396"/>
      <c r="VNP568" s="396"/>
      <c r="VNQ568" s="396"/>
      <c r="VNR568" s="396"/>
      <c r="VNS568" s="396"/>
      <c r="VNT568" s="396"/>
      <c r="VNU568" s="396"/>
      <c r="VNV568" s="396"/>
      <c r="VNW568" s="396"/>
      <c r="VNX568" s="396"/>
      <c r="VNY568" s="396"/>
      <c r="VNZ568" s="396"/>
      <c r="VOA568" s="396"/>
      <c r="VOB568" s="396"/>
      <c r="VOC568" s="396"/>
      <c r="VOD568" s="396"/>
      <c r="VOE568" s="396"/>
      <c r="VOF568" s="396"/>
      <c r="VOG568" s="396"/>
      <c r="VOH568" s="396"/>
      <c r="VOI568" s="396"/>
      <c r="VOJ568" s="396"/>
      <c r="VOK568" s="396"/>
      <c r="VOL568" s="396"/>
      <c r="VOM568" s="396"/>
      <c r="VON568" s="396"/>
      <c r="VOO568" s="396"/>
      <c r="VOP568" s="396"/>
      <c r="VOQ568" s="396"/>
      <c r="VOR568" s="396"/>
      <c r="VOS568" s="396"/>
      <c r="VOT568" s="396"/>
      <c r="VOU568" s="396"/>
      <c r="VOV568" s="396"/>
      <c r="VOW568" s="396"/>
      <c r="VOX568" s="396"/>
      <c r="VOY568" s="396"/>
      <c r="VOZ568" s="396"/>
      <c r="VPA568" s="396"/>
      <c r="VPB568" s="396"/>
      <c r="VPC568" s="396"/>
      <c r="VPD568" s="396"/>
      <c r="VPE568" s="396"/>
      <c r="VPF568" s="396"/>
      <c r="VPG568" s="396"/>
      <c r="VPH568" s="396"/>
      <c r="VPI568" s="396"/>
      <c r="VPJ568" s="396"/>
      <c r="VPK568" s="396"/>
      <c r="VPL568" s="396"/>
      <c r="VPM568" s="396"/>
      <c r="VPN568" s="396"/>
      <c r="VPO568" s="396"/>
      <c r="VPP568" s="396"/>
      <c r="VPQ568" s="396"/>
      <c r="VPR568" s="396"/>
      <c r="VPS568" s="396"/>
      <c r="VPT568" s="396"/>
      <c r="VPU568" s="396"/>
      <c r="VPV568" s="396"/>
      <c r="VPW568" s="396"/>
      <c r="VPX568" s="396"/>
      <c r="VPY568" s="396"/>
      <c r="VPZ568" s="396"/>
      <c r="VQA568" s="396"/>
      <c r="VQB568" s="396"/>
      <c r="VQC568" s="396"/>
      <c r="VQD568" s="396"/>
      <c r="VQE568" s="396"/>
      <c r="VQF568" s="396"/>
      <c r="VQG568" s="396"/>
      <c r="VQH568" s="396"/>
      <c r="VQI568" s="396"/>
      <c r="VQJ568" s="396"/>
      <c r="VQK568" s="396"/>
      <c r="VQL568" s="396"/>
      <c r="VQM568" s="396"/>
      <c r="VQN568" s="396"/>
      <c r="VQO568" s="396"/>
      <c r="VQP568" s="396"/>
      <c r="VQQ568" s="396"/>
      <c r="VQR568" s="396"/>
      <c r="VQS568" s="396"/>
      <c r="VQT568" s="396"/>
      <c r="VQU568" s="396"/>
      <c r="VQV568" s="396"/>
      <c r="VQW568" s="396"/>
      <c r="VQX568" s="396"/>
      <c r="VQY568" s="396"/>
      <c r="VQZ568" s="396"/>
      <c r="VRA568" s="396"/>
      <c r="VRB568" s="396"/>
      <c r="VRC568" s="396"/>
      <c r="VRD568" s="396"/>
      <c r="VRE568" s="396"/>
      <c r="VRF568" s="396"/>
      <c r="VRG568" s="396"/>
      <c r="VRH568" s="396"/>
      <c r="VRI568" s="396"/>
      <c r="VRJ568" s="396"/>
      <c r="VRK568" s="396"/>
      <c r="VRL568" s="396"/>
      <c r="VRM568" s="396"/>
      <c r="VRN568" s="396"/>
      <c r="VRO568" s="396"/>
      <c r="VRP568" s="396"/>
      <c r="VRQ568" s="396"/>
      <c r="VRR568" s="396"/>
      <c r="VRS568" s="396"/>
      <c r="VRT568" s="396"/>
      <c r="VRU568" s="396"/>
      <c r="VRV568" s="396"/>
      <c r="VRW568" s="396"/>
      <c r="VRX568" s="396"/>
      <c r="VRY568" s="396"/>
      <c r="VRZ568" s="396"/>
      <c r="VSA568" s="396"/>
      <c r="VSB568" s="396"/>
      <c r="VSC568" s="396"/>
      <c r="VSD568" s="396"/>
      <c r="VSE568" s="396"/>
      <c r="VSF568" s="396"/>
      <c r="VSG568" s="396"/>
      <c r="VSH568" s="396"/>
      <c r="VSI568" s="396"/>
      <c r="VSJ568" s="396"/>
      <c r="VSK568" s="396"/>
      <c r="VSL568" s="396"/>
      <c r="VSM568" s="396"/>
      <c r="VSN568" s="396"/>
      <c r="VSO568" s="396"/>
      <c r="VSP568" s="396"/>
      <c r="VSQ568" s="396"/>
      <c r="VSR568" s="396"/>
      <c r="VSS568" s="396"/>
      <c r="VST568" s="396"/>
      <c r="VSU568" s="396"/>
      <c r="VSV568" s="396"/>
      <c r="VSW568" s="396"/>
      <c r="VSX568" s="396"/>
      <c r="VSY568" s="396"/>
      <c r="VSZ568" s="396"/>
      <c r="VTA568" s="396"/>
      <c r="VTB568" s="396"/>
      <c r="VTC568" s="396"/>
      <c r="VTD568" s="396"/>
      <c r="VTE568" s="396"/>
      <c r="VTF568" s="396"/>
      <c r="VTG568" s="396"/>
      <c r="VTH568" s="396"/>
      <c r="VTI568" s="396"/>
      <c r="VTJ568" s="396"/>
      <c r="VTK568" s="396"/>
      <c r="VTL568" s="396"/>
      <c r="VTM568" s="396"/>
      <c r="VTN568" s="396"/>
      <c r="VTO568" s="396"/>
      <c r="VTP568" s="396"/>
      <c r="VTQ568" s="396"/>
      <c r="VTR568" s="396"/>
      <c r="VTS568" s="396"/>
      <c r="VTT568" s="396"/>
      <c r="VTU568" s="396"/>
      <c r="VTV568" s="396"/>
      <c r="VTW568" s="396"/>
      <c r="VTX568" s="396"/>
      <c r="VTY568" s="396"/>
      <c r="VTZ568" s="396"/>
      <c r="VUA568" s="396"/>
      <c r="VUB568" s="396"/>
      <c r="VUC568" s="396"/>
      <c r="VUD568" s="396"/>
      <c r="VUE568" s="396"/>
      <c r="VUF568" s="396"/>
      <c r="VUG568" s="396"/>
      <c r="VUH568" s="396"/>
      <c r="VUI568" s="396"/>
      <c r="VUJ568" s="396"/>
      <c r="VUK568" s="396"/>
      <c r="VUL568" s="396"/>
      <c r="VUM568" s="396"/>
      <c r="VUN568" s="396"/>
      <c r="VUO568" s="396"/>
      <c r="VUP568" s="396"/>
      <c r="VUQ568" s="396"/>
      <c r="VUR568" s="396"/>
      <c r="VUS568" s="396"/>
      <c r="VUT568" s="396"/>
      <c r="VUU568" s="396"/>
      <c r="VUV568" s="396"/>
      <c r="VUW568" s="396"/>
      <c r="VUX568" s="396"/>
      <c r="VUY568" s="396"/>
      <c r="VUZ568" s="396"/>
      <c r="VVA568" s="396"/>
      <c r="VVB568" s="396"/>
      <c r="VVC568" s="396"/>
      <c r="VVD568" s="396"/>
      <c r="VVE568" s="396"/>
      <c r="VVF568" s="396"/>
      <c r="VVG568" s="396"/>
      <c r="VVH568" s="396"/>
      <c r="VVI568" s="396"/>
      <c r="VVJ568" s="396"/>
      <c r="VVK568" s="396"/>
      <c r="VVL568" s="396"/>
      <c r="VVM568" s="396"/>
      <c r="VVN568" s="396"/>
      <c r="VVO568" s="396"/>
      <c r="VVP568" s="396"/>
      <c r="VVQ568" s="396"/>
      <c r="VVR568" s="396"/>
      <c r="VVS568" s="396"/>
      <c r="VVT568" s="396"/>
      <c r="VVU568" s="396"/>
      <c r="VVV568" s="396"/>
      <c r="VVW568" s="396"/>
      <c r="VVX568" s="396"/>
      <c r="VVY568" s="396"/>
      <c r="VVZ568" s="396"/>
      <c r="VWA568" s="396"/>
      <c r="VWB568" s="396"/>
      <c r="VWC568" s="396"/>
      <c r="VWD568" s="396"/>
      <c r="VWE568" s="396"/>
      <c r="VWF568" s="396"/>
      <c r="VWG568" s="396"/>
      <c r="VWH568" s="396"/>
      <c r="VWI568" s="396"/>
      <c r="VWJ568" s="396"/>
      <c r="VWK568" s="396"/>
      <c r="VWL568" s="396"/>
      <c r="VWM568" s="396"/>
      <c r="VWN568" s="396"/>
      <c r="VWO568" s="396"/>
      <c r="VWP568" s="396"/>
      <c r="VWQ568" s="396"/>
      <c r="VWR568" s="396"/>
      <c r="VWS568" s="396"/>
      <c r="VWT568" s="396"/>
      <c r="VWU568" s="396"/>
      <c r="VWV568" s="396"/>
      <c r="VWW568" s="396"/>
      <c r="VWX568" s="396"/>
      <c r="VWY568" s="396"/>
      <c r="VWZ568" s="396"/>
      <c r="VXA568" s="396"/>
      <c r="VXB568" s="396"/>
      <c r="VXC568" s="396"/>
      <c r="VXD568" s="396"/>
      <c r="VXE568" s="396"/>
      <c r="VXF568" s="396"/>
      <c r="VXG568" s="396"/>
      <c r="VXH568" s="396"/>
      <c r="VXI568" s="396"/>
      <c r="VXJ568" s="396"/>
      <c r="VXK568" s="396"/>
      <c r="VXL568" s="396"/>
      <c r="VXM568" s="396"/>
      <c r="VXN568" s="396"/>
      <c r="VXO568" s="396"/>
      <c r="VXP568" s="396"/>
      <c r="VXQ568" s="396"/>
      <c r="VXR568" s="396"/>
      <c r="VXS568" s="396"/>
      <c r="VXT568" s="396"/>
      <c r="VXU568" s="396"/>
      <c r="VXV568" s="396"/>
      <c r="VXW568" s="396"/>
      <c r="VXX568" s="396"/>
      <c r="VXY568" s="396"/>
      <c r="VXZ568" s="396"/>
      <c r="VYA568" s="396"/>
      <c r="VYB568" s="396"/>
      <c r="VYC568" s="396"/>
      <c r="VYD568" s="396"/>
      <c r="VYE568" s="396"/>
      <c r="VYF568" s="396"/>
      <c r="VYG568" s="396"/>
      <c r="VYH568" s="396"/>
      <c r="VYI568" s="396"/>
      <c r="VYJ568" s="396"/>
      <c r="VYK568" s="396"/>
      <c r="VYL568" s="396"/>
      <c r="VYM568" s="396"/>
      <c r="VYN568" s="396"/>
      <c r="VYO568" s="396"/>
      <c r="VYP568" s="396"/>
      <c r="VYQ568" s="396"/>
      <c r="VYR568" s="396"/>
      <c r="VYS568" s="396"/>
      <c r="VYT568" s="396"/>
      <c r="VYU568" s="396"/>
      <c r="VYV568" s="396"/>
      <c r="VYW568" s="396"/>
      <c r="VYX568" s="396"/>
      <c r="VYY568" s="396"/>
      <c r="VYZ568" s="396"/>
      <c r="VZA568" s="396"/>
      <c r="VZB568" s="396"/>
      <c r="VZC568" s="396"/>
      <c r="VZD568" s="396"/>
      <c r="VZE568" s="396"/>
      <c r="VZF568" s="396"/>
      <c r="VZG568" s="396"/>
      <c r="VZH568" s="396"/>
      <c r="VZI568" s="396"/>
      <c r="VZJ568" s="396"/>
      <c r="VZK568" s="396"/>
      <c r="VZL568" s="396"/>
      <c r="VZM568" s="396"/>
      <c r="VZN568" s="396"/>
      <c r="VZO568" s="396"/>
      <c r="VZP568" s="396"/>
      <c r="VZQ568" s="396"/>
      <c r="VZR568" s="396"/>
      <c r="VZS568" s="396"/>
      <c r="VZT568" s="396"/>
      <c r="VZU568" s="396"/>
      <c r="VZV568" s="396"/>
      <c r="VZW568" s="396"/>
      <c r="VZX568" s="396"/>
      <c r="VZY568" s="396"/>
      <c r="VZZ568" s="396"/>
      <c r="WAA568" s="396"/>
      <c r="WAB568" s="396"/>
      <c r="WAC568" s="396"/>
      <c r="WAD568" s="396"/>
      <c r="WAE568" s="396"/>
      <c r="WAF568" s="396"/>
      <c r="WAG568" s="396"/>
      <c r="WAH568" s="396"/>
      <c r="WAI568" s="396"/>
      <c r="WAJ568" s="396"/>
      <c r="WAK568" s="396"/>
      <c r="WAL568" s="396"/>
      <c r="WAM568" s="396"/>
      <c r="WAN568" s="396"/>
      <c r="WAO568" s="396"/>
      <c r="WAP568" s="396"/>
      <c r="WAQ568" s="396"/>
      <c r="WAR568" s="396"/>
      <c r="WAS568" s="396"/>
      <c r="WAT568" s="396"/>
      <c r="WAU568" s="396"/>
      <c r="WAV568" s="396"/>
      <c r="WAW568" s="396"/>
      <c r="WAX568" s="396"/>
      <c r="WAY568" s="396"/>
      <c r="WAZ568" s="396"/>
      <c r="WBA568" s="396"/>
      <c r="WBB568" s="396"/>
      <c r="WBC568" s="396"/>
      <c r="WBD568" s="396"/>
      <c r="WBE568" s="396"/>
      <c r="WBF568" s="396"/>
      <c r="WBG568" s="396"/>
      <c r="WBH568" s="396"/>
      <c r="WBI568" s="396"/>
      <c r="WBJ568" s="396"/>
      <c r="WBK568" s="396"/>
      <c r="WBL568" s="396"/>
      <c r="WBM568" s="396"/>
      <c r="WBN568" s="396"/>
      <c r="WBO568" s="396"/>
      <c r="WBP568" s="396"/>
      <c r="WBQ568" s="396"/>
      <c r="WBR568" s="396"/>
      <c r="WBS568" s="396"/>
      <c r="WBT568" s="396"/>
      <c r="WBU568" s="396"/>
      <c r="WBV568" s="396"/>
      <c r="WBW568" s="396"/>
      <c r="WBX568" s="396"/>
      <c r="WBY568" s="396"/>
      <c r="WBZ568" s="396"/>
      <c r="WCA568" s="396"/>
      <c r="WCB568" s="396"/>
      <c r="WCC568" s="396"/>
      <c r="WCD568" s="396"/>
      <c r="WCE568" s="396"/>
      <c r="WCF568" s="396"/>
      <c r="WCG568" s="396"/>
      <c r="WCH568" s="396"/>
      <c r="WCI568" s="396"/>
      <c r="WCJ568" s="396"/>
      <c r="WCK568" s="396"/>
      <c r="WCL568" s="396"/>
      <c r="WCM568" s="396"/>
      <c r="WCN568" s="396"/>
      <c r="WCO568" s="396"/>
      <c r="WCP568" s="396"/>
      <c r="WCQ568" s="396"/>
      <c r="WCR568" s="396"/>
      <c r="WCS568" s="396"/>
      <c r="WCT568" s="396"/>
      <c r="WCU568" s="396"/>
      <c r="WCV568" s="396"/>
      <c r="WCW568" s="396"/>
      <c r="WCX568" s="396"/>
      <c r="WCY568" s="396"/>
      <c r="WCZ568" s="396"/>
      <c r="WDA568" s="396"/>
      <c r="WDB568" s="396"/>
      <c r="WDC568" s="396"/>
      <c r="WDD568" s="396"/>
      <c r="WDE568" s="396"/>
      <c r="WDF568" s="396"/>
      <c r="WDG568" s="396"/>
      <c r="WDH568" s="396"/>
      <c r="WDI568" s="396"/>
      <c r="WDJ568" s="396"/>
      <c r="WDK568" s="396"/>
      <c r="WDL568" s="396"/>
      <c r="WDM568" s="396"/>
      <c r="WDN568" s="396"/>
      <c r="WDO568" s="396"/>
      <c r="WDP568" s="396"/>
      <c r="WDQ568" s="396"/>
      <c r="WDR568" s="396"/>
      <c r="WDS568" s="396"/>
      <c r="WDT568" s="396"/>
      <c r="WDU568" s="396"/>
      <c r="WDV568" s="396"/>
      <c r="WDW568" s="396"/>
      <c r="WDX568" s="396"/>
      <c r="WDY568" s="396"/>
      <c r="WDZ568" s="396"/>
      <c r="WEA568" s="396"/>
      <c r="WEB568" s="396"/>
      <c r="WEC568" s="396"/>
      <c r="WED568" s="396"/>
      <c r="WEE568" s="396"/>
      <c r="WEF568" s="396"/>
      <c r="WEG568" s="396"/>
      <c r="WEH568" s="396"/>
      <c r="WEI568" s="396"/>
      <c r="WEJ568" s="396"/>
      <c r="WEK568" s="396"/>
      <c r="WEL568" s="396"/>
      <c r="WEM568" s="396"/>
      <c r="WEN568" s="396"/>
      <c r="WEO568" s="396"/>
      <c r="WEP568" s="396"/>
      <c r="WEQ568" s="396"/>
      <c r="WER568" s="396"/>
      <c r="WES568" s="396"/>
      <c r="WET568" s="396"/>
      <c r="WEU568" s="396"/>
      <c r="WEV568" s="396"/>
      <c r="WEW568" s="396"/>
      <c r="WEX568" s="396"/>
      <c r="WEY568" s="396"/>
      <c r="WEZ568" s="396"/>
      <c r="WFA568" s="396"/>
      <c r="WFB568" s="396"/>
      <c r="WFC568" s="396"/>
      <c r="WFD568" s="396"/>
      <c r="WFE568" s="396"/>
      <c r="WFF568" s="396"/>
      <c r="WFG568" s="396"/>
      <c r="WFH568" s="396"/>
      <c r="WFI568" s="396"/>
      <c r="WFJ568" s="396"/>
      <c r="WFK568" s="396"/>
      <c r="WFL568" s="396"/>
      <c r="WFM568" s="396"/>
      <c r="WFN568" s="396"/>
      <c r="WFO568" s="396"/>
      <c r="WFP568" s="396"/>
      <c r="WFQ568" s="396"/>
      <c r="WFR568" s="396"/>
      <c r="WFS568" s="396"/>
      <c r="WFT568" s="396"/>
      <c r="WFU568" s="396"/>
      <c r="WFV568" s="396"/>
      <c r="WFW568" s="396"/>
      <c r="WFX568" s="396"/>
      <c r="WFY568" s="396"/>
      <c r="WFZ568" s="396"/>
      <c r="WGA568" s="396"/>
      <c r="WGB568" s="396"/>
      <c r="WGC568" s="396"/>
      <c r="WGD568" s="396"/>
      <c r="WGE568" s="396"/>
      <c r="WGF568" s="396"/>
      <c r="WGG568" s="396"/>
      <c r="WGH568" s="396"/>
      <c r="WGI568" s="396"/>
      <c r="WGJ568" s="396"/>
      <c r="WGK568" s="396"/>
      <c r="WGL568" s="396"/>
      <c r="WGM568" s="396"/>
      <c r="WGN568" s="396"/>
      <c r="WGO568" s="396"/>
      <c r="WGP568" s="396"/>
      <c r="WGQ568" s="396"/>
      <c r="WGR568" s="396"/>
      <c r="WGS568" s="396"/>
      <c r="WGT568" s="396"/>
      <c r="WGU568" s="396"/>
      <c r="WGV568" s="396"/>
      <c r="WGW568" s="396"/>
      <c r="WGX568" s="396"/>
      <c r="WGY568" s="396"/>
      <c r="WGZ568" s="396"/>
      <c r="WHA568" s="396"/>
      <c r="WHB568" s="396"/>
      <c r="WHC568" s="396"/>
      <c r="WHD568" s="396"/>
      <c r="WHE568" s="396"/>
      <c r="WHF568" s="396"/>
      <c r="WHG568" s="396"/>
      <c r="WHH568" s="396"/>
      <c r="WHI568" s="396"/>
      <c r="WHJ568" s="396"/>
      <c r="WHK568" s="396"/>
      <c r="WHL568" s="396"/>
      <c r="WHM568" s="396"/>
      <c r="WHN568" s="396"/>
      <c r="WHO568" s="396"/>
      <c r="WHP568" s="396"/>
      <c r="WHQ568" s="396"/>
      <c r="WHR568" s="396"/>
      <c r="WHS568" s="396"/>
      <c r="WHT568" s="396"/>
      <c r="WHU568" s="396"/>
      <c r="WHV568" s="396"/>
      <c r="WHW568" s="396"/>
      <c r="WHX568" s="396"/>
      <c r="WHY568" s="396"/>
      <c r="WHZ568" s="396"/>
      <c r="WIA568" s="396"/>
      <c r="WIB568" s="396"/>
      <c r="WIC568" s="396"/>
      <c r="WID568" s="396"/>
      <c r="WIE568" s="396"/>
      <c r="WIF568" s="396"/>
      <c r="WIG568" s="396"/>
      <c r="WIH568" s="396"/>
      <c r="WII568" s="396"/>
      <c r="WIJ568" s="396"/>
      <c r="WIK568" s="396"/>
      <c r="WIL568" s="396"/>
      <c r="WIM568" s="396"/>
      <c r="WIN568" s="396"/>
      <c r="WIO568" s="396"/>
      <c r="WIP568" s="396"/>
      <c r="WIQ568" s="396"/>
      <c r="WIR568" s="396"/>
      <c r="WIS568" s="396"/>
      <c r="WIT568" s="396"/>
      <c r="WIU568" s="396"/>
      <c r="WIV568" s="396"/>
      <c r="WIW568" s="396"/>
      <c r="WIX568" s="396"/>
      <c r="WIY568" s="396"/>
      <c r="WIZ568" s="396"/>
      <c r="WJA568" s="396"/>
      <c r="WJB568" s="396"/>
      <c r="WJC568" s="396"/>
      <c r="WJD568" s="396"/>
      <c r="WJE568" s="396"/>
      <c r="WJF568" s="396"/>
      <c r="WJG568" s="396"/>
      <c r="WJH568" s="396"/>
      <c r="WJI568" s="396"/>
      <c r="WJJ568" s="396"/>
      <c r="WJK568" s="396"/>
      <c r="WJL568" s="396"/>
      <c r="WJM568" s="396"/>
      <c r="WJN568" s="396"/>
      <c r="WJO568" s="396"/>
      <c r="WJP568" s="396"/>
      <c r="WJQ568" s="396"/>
      <c r="WJR568" s="396"/>
      <c r="WJS568" s="396"/>
      <c r="WJT568" s="396"/>
      <c r="WJU568" s="396"/>
      <c r="WJV568" s="396"/>
      <c r="WJW568" s="396"/>
      <c r="WJX568" s="396"/>
      <c r="WJY568" s="396"/>
      <c r="WJZ568" s="396"/>
      <c r="WKA568" s="396"/>
      <c r="WKB568" s="396"/>
      <c r="WKC568" s="396"/>
      <c r="WKD568" s="396"/>
      <c r="WKE568" s="396"/>
      <c r="WKF568" s="396"/>
      <c r="WKG568" s="396"/>
      <c r="WKH568" s="396"/>
      <c r="WKI568" s="396"/>
      <c r="WKJ568" s="396"/>
      <c r="WKK568" s="396"/>
      <c r="WKL568" s="396"/>
      <c r="WKM568" s="396"/>
      <c r="WKN568" s="396"/>
      <c r="WKO568" s="396"/>
      <c r="WKP568" s="396"/>
      <c r="WKQ568" s="396"/>
      <c r="WKR568" s="396"/>
      <c r="WKS568" s="396"/>
      <c r="WKT568" s="396"/>
      <c r="WKU568" s="396"/>
      <c r="WKV568" s="396"/>
      <c r="WKW568" s="396"/>
      <c r="WKX568" s="396"/>
      <c r="WKY568" s="396"/>
      <c r="WKZ568" s="396"/>
      <c r="WLA568" s="396"/>
      <c r="WLB568" s="396"/>
      <c r="WLC568" s="396"/>
      <c r="WLD568" s="396"/>
      <c r="WLE568" s="396"/>
      <c r="WLF568" s="396"/>
      <c r="WLG568" s="396"/>
      <c r="WLH568" s="396"/>
      <c r="WLI568" s="396"/>
      <c r="WLJ568" s="396"/>
      <c r="WLK568" s="396"/>
      <c r="WLL568" s="396"/>
      <c r="WLM568" s="396"/>
      <c r="WLN568" s="396"/>
      <c r="WLO568" s="396"/>
      <c r="WLP568" s="396"/>
      <c r="WLQ568" s="396"/>
      <c r="WLR568" s="396"/>
      <c r="WLS568" s="396"/>
      <c r="WLT568" s="396"/>
      <c r="WLU568" s="396"/>
      <c r="WLV568" s="396"/>
      <c r="WLW568" s="396"/>
      <c r="WLX568" s="396"/>
      <c r="WLY568" s="396"/>
      <c r="WLZ568" s="396"/>
      <c r="WMA568" s="396"/>
      <c r="WMB568" s="396"/>
      <c r="WMC568" s="396"/>
      <c r="WMD568" s="396"/>
      <c r="WME568" s="396"/>
      <c r="WMF568" s="396"/>
      <c r="WMG568" s="396"/>
      <c r="WMH568" s="396"/>
      <c r="WMI568" s="396"/>
      <c r="WMJ568" s="396"/>
      <c r="WMK568" s="396"/>
      <c r="WML568" s="396"/>
      <c r="WMM568" s="396"/>
      <c r="WMN568" s="396"/>
      <c r="WMO568" s="396"/>
      <c r="WMP568" s="396"/>
      <c r="WMQ568" s="396"/>
      <c r="WMR568" s="396"/>
      <c r="WMS568" s="396"/>
      <c r="WMT568" s="396"/>
      <c r="WMU568" s="396"/>
      <c r="WMV568" s="396"/>
      <c r="WMW568" s="396"/>
      <c r="WMX568" s="396"/>
      <c r="WMY568" s="396"/>
      <c r="WMZ568" s="396"/>
      <c r="WNA568" s="396"/>
      <c r="WNB568" s="396"/>
      <c r="WNC568" s="396"/>
      <c r="WND568" s="396"/>
      <c r="WNE568" s="396"/>
      <c r="WNF568" s="396"/>
      <c r="WNG568" s="396"/>
      <c r="WNH568" s="396"/>
      <c r="WNI568" s="396"/>
      <c r="WNJ568" s="396"/>
      <c r="WNK568" s="396"/>
      <c r="WNL568" s="396"/>
      <c r="WNM568" s="396"/>
      <c r="WNN568" s="396"/>
      <c r="WNO568" s="396"/>
      <c r="WNP568" s="396"/>
      <c r="WNQ568" s="396"/>
      <c r="WNR568" s="396"/>
      <c r="WNS568" s="396"/>
      <c r="WNT568" s="396"/>
      <c r="WNU568" s="396"/>
      <c r="WNV568" s="396"/>
      <c r="WNW568" s="396"/>
      <c r="WNX568" s="396"/>
      <c r="WNY568" s="396"/>
      <c r="WNZ568" s="396"/>
      <c r="WOA568" s="396"/>
      <c r="WOB568" s="396"/>
      <c r="WOC568" s="396"/>
      <c r="WOD568" s="396"/>
      <c r="WOE568" s="396"/>
      <c r="WOF568" s="396"/>
      <c r="WOG568" s="396"/>
      <c r="WOH568" s="396"/>
      <c r="WOI568" s="396"/>
      <c r="WOJ568" s="396"/>
      <c r="WOK568" s="396"/>
      <c r="WOL568" s="396"/>
      <c r="WOM568" s="396"/>
      <c r="WON568" s="396"/>
      <c r="WOO568" s="396"/>
      <c r="WOP568" s="396"/>
      <c r="WOQ568" s="396"/>
      <c r="WOR568" s="396"/>
      <c r="WOS568" s="396"/>
      <c r="WOT568" s="396"/>
      <c r="WOU568" s="396"/>
      <c r="WOV568" s="396"/>
      <c r="WOW568" s="396"/>
      <c r="WOX568" s="396"/>
      <c r="WOY568" s="396"/>
      <c r="WOZ568" s="396"/>
      <c r="WPA568" s="396"/>
      <c r="WPB568" s="396"/>
      <c r="WPC568" s="396"/>
      <c r="WPD568" s="396"/>
      <c r="WPE568" s="396"/>
      <c r="WPF568" s="396"/>
      <c r="WPG568" s="396"/>
      <c r="WPH568" s="396"/>
      <c r="WPI568" s="396"/>
      <c r="WPJ568" s="396"/>
      <c r="WPK568" s="396"/>
      <c r="WPL568" s="396"/>
      <c r="WPM568" s="396"/>
      <c r="WPN568" s="396"/>
      <c r="WPO568" s="396"/>
      <c r="WPP568" s="396"/>
      <c r="WPQ568" s="396"/>
      <c r="WPR568" s="396"/>
      <c r="WPS568" s="396"/>
      <c r="WPT568" s="396"/>
      <c r="WPU568" s="396"/>
      <c r="WPV568" s="396"/>
      <c r="WPW568" s="396"/>
      <c r="WPX568" s="396"/>
      <c r="WPY568" s="396"/>
      <c r="WPZ568" s="396"/>
      <c r="WQA568" s="396"/>
      <c r="WQB568" s="396"/>
      <c r="WQC568" s="396"/>
      <c r="WQD568" s="396"/>
      <c r="WQE568" s="396"/>
      <c r="WQF568" s="396"/>
      <c r="WQG568" s="396"/>
      <c r="WQH568" s="396"/>
      <c r="WQI568" s="396"/>
      <c r="WQJ568" s="396"/>
      <c r="WQK568" s="396"/>
      <c r="WQL568" s="396"/>
      <c r="WQM568" s="396"/>
      <c r="WQN568" s="396"/>
      <c r="WQO568" s="396"/>
      <c r="WQP568" s="396"/>
      <c r="WQQ568" s="396"/>
      <c r="WQR568" s="396"/>
      <c r="WQS568" s="396"/>
      <c r="WQT568" s="396"/>
      <c r="WQU568" s="396"/>
      <c r="WQV568" s="396"/>
      <c r="WQW568" s="396"/>
      <c r="WQX568" s="396"/>
      <c r="WQY568" s="396"/>
      <c r="WQZ568" s="396"/>
      <c r="WRA568" s="396"/>
      <c r="WRB568" s="396"/>
      <c r="WRC568" s="396"/>
      <c r="WRD568" s="396"/>
      <c r="WRE568" s="396"/>
      <c r="WRF568" s="396"/>
      <c r="WRG568" s="396"/>
      <c r="WRH568" s="396"/>
      <c r="WRI568" s="396"/>
      <c r="WRJ568" s="396"/>
      <c r="WRK568" s="396"/>
      <c r="WRL568" s="396"/>
      <c r="WRM568" s="396"/>
      <c r="WRN568" s="396"/>
      <c r="WRO568" s="396"/>
      <c r="WRP568" s="396"/>
      <c r="WRQ568" s="396"/>
      <c r="WRR568" s="396"/>
      <c r="WRS568" s="396"/>
      <c r="WRT568" s="396"/>
      <c r="WRU568" s="396"/>
      <c r="WRV568" s="396"/>
      <c r="WRW568" s="396"/>
      <c r="WRX568" s="396"/>
      <c r="WRY568" s="396"/>
      <c r="WRZ568" s="396"/>
      <c r="WSA568" s="396"/>
      <c r="WSB568" s="396"/>
      <c r="WSC568" s="396"/>
      <c r="WSD568" s="396"/>
      <c r="WSE568" s="396"/>
      <c r="WSF568" s="396"/>
      <c r="WSG568" s="396"/>
      <c r="WSH568" s="396"/>
      <c r="WSI568" s="396"/>
      <c r="WSJ568" s="396"/>
      <c r="WSK568" s="396"/>
      <c r="WSL568" s="396"/>
      <c r="WSM568" s="396"/>
      <c r="WSN568" s="396"/>
      <c r="WSO568" s="396"/>
      <c r="WSP568" s="396"/>
      <c r="WSQ568" s="396"/>
      <c r="WSR568" s="396"/>
      <c r="WSS568" s="396"/>
      <c r="WST568" s="396"/>
      <c r="WSU568" s="396"/>
      <c r="WSV568" s="396"/>
      <c r="WSW568" s="396"/>
      <c r="WSX568" s="396"/>
      <c r="WSY568" s="396"/>
      <c r="WSZ568" s="396"/>
      <c r="WTA568" s="396"/>
      <c r="WTB568" s="396"/>
      <c r="WTC568" s="396"/>
      <c r="WTD568" s="396"/>
      <c r="WTE568" s="396"/>
      <c r="WTF568" s="396"/>
      <c r="WTG568" s="396"/>
      <c r="WTH568" s="396"/>
      <c r="WTI568" s="396"/>
      <c r="WTJ568" s="396"/>
      <c r="WTK568" s="396"/>
      <c r="WTL568" s="396"/>
      <c r="WTM568" s="396"/>
      <c r="WTN568" s="396"/>
      <c r="WTO568" s="396"/>
      <c r="WTP568" s="396"/>
      <c r="WTQ568" s="396"/>
      <c r="WTR568" s="396"/>
      <c r="WTS568" s="396"/>
      <c r="WTT568" s="396"/>
      <c r="WTU568" s="396"/>
      <c r="WTV568" s="396"/>
      <c r="WTW568" s="396"/>
      <c r="WTX568" s="396"/>
      <c r="WTY568" s="396"/>
      <c r="WTZ568" s="396"/>
      <c r="WUA568" s="396"/>
      <c r="WUB568" s="396"/>
      <c r="WUC568" s="396"/>
      <c r="WUD568" s="396"/>
      <c r="WUE568" s="396"/>
      <c r="WUF568" s="396"/>
      <c r="WUG568" s="396"/>
      <c r="WUH568" s="396"/>
      <c r="WUI568" s="396"/>
      <c r="WUJ568" s="396"/>
      <c r="WUK568" s="396"/>
      <c r="WUL568" s="396"/>
      <c r="WUM568" s="396"/>
      <c r="WUN568" s="396"/>
      <c r="WUO568" s="396"/>
      <c r="WUP568" s="396"/>
      <c r="WUQ568" s="396"/>
      <c r="WUR568" s="396"/>
      <c r="WUS568" s="396"/>
      <c r="WUT568" s="396"/>
      <c r="WUU568" s="396"/>
      <c r="WUV568" s="396"/>
      <c r="WUW568" s="396"/>
      <c r="WUX568" s="396"/>
      <c r="WUY568" s="396"/>
      <c r="WUZ568" s="396"/>
      <c r="WVA568" s="396"/>
      <c r="WVB568" s="396"/>
      <c r="WVC568" s="396"/>
      <c r="WVD568" s="396"/>
      <c r="WVE568" s="396"/>
      <c r="WVF568" s="396"/>
      <c r="WVG568" s="396"/>
      <c r="WVH568" s="396"/>
      <c r="WVI568" s="396"/>
      <c r="WVJ568" s="396"/>
      <c r="WVK568" s="396"/>
      <c r="WVL568" s="396"/>
      <c r="WVM568" s="396"/>
      <c r="WVN568" s="396"/>
      <c r="WVO568" s="396"/>
      <c r="WVP568" s="396"/>
      <c r="WVQ568" s="396"/>
      <c r="WVR568" s="396"/>
      <c r="WVS568" s="396"/>
      <c r="WVT568" s="396"/>
      <c r="WVU568" s="396"/>
      <c r="WVV568" s="396"/>
      <c r="WVW568" s="396"/>
      <c r="WVX568" s="396"/>
      <c r="WVY568" s="396"/>
      <c r="WVZ568" s="396"/>
      <c r="WWA568" s="396"/>
      <c r="WWB568" s="396"/>
      <c r="WWC568" s="396"/>
      <c r="WWD568" s="396"/>
      <c r="WWE568" s="396"/>
      <c r="WWF568" s="396"/>
      <c r="WWG568" s="396"/>
      <c r="WWH568" s="396"/>
      <c r="WWI568" s="396"/>
      <c r="WWJ568" s="396"/>
      <c r="WWK568" s="396"/>
      <c r="WWL568" s="396"/>
      <c r="WWM568" s="396"/>
      <c r="WWN568" s="396"/>
      <c r="WWO568" s="396"/>
      <c r="WWP568" s="396"/>
      <c r="WWQ568" s="396"/>
      <c r="WWR568" s="396"/>
      <c r="WWS568" s="396"/>
      <c r="WWT568" s="396"/>
      <c r="WWU568" s="396"/>
      <c r="WWV568" s="396"/>
      <c r="WWW568" s="396"/>
      <c r="WWX568" s="396"/>
      <c r="WWY568" s="396"/>
      <c r="WWZ568" s="396"/>
      <c r="WXA568" s="396"/>
      <c r="WXB568" s="396"/>
      <c r="WXC568" s="396"/>
      <c r="WXD568" s="396"/>
      <c r="WXE568" s="396"/>
      <c r="WXF568" s="396"/>
      <c r="WXG568" s="396"/>
      <c r="WXH568" s="396"/>
      <c r="WXI568" s="396"/>
      <c r="WXJ568" s="396"/>
      <c r="WXK568" s="396"/>
      <c r="WXL568" s="396"/>
      <c r="WXM568" s="396"/>
      <c r="WXN568" s="396"/>
      <c r="WXO568" s="396"/>
      <c r="WXP568" s="396"/>
      <c r="WXQ568" s="396"/>
      <c r="WXR568" s="396"/>
      <c r="WXS568" s="396"/>
      <c r="WXT568" s="396"/>
      <c r="WXU568" s="396"/>
      <c r="WXV568" s="396"/>
      <c r="WXW568" s="396"/>
      <c r="WXX568" s="396"/>
      <c r="WXY568" s="396"/>
      <c r="WXZ568" s="396"/>
      <c r="WYA568" s="396"/>
      <c r="WYB568" s="396"/>
      <c r="WYC568" s="396"/>
      <c r="WYD568" s="396"/>
      <c r="WYE568" s="396"/>
      <c r="WYF568" s="396"/>
      <c r="WYG568" s="396"/>
      <c r="WYH568" s="396"/>
      <c r="WYI568" s="396"/>
      <c r="WYJ568" s="396"/>
      <c r="WYK568" s="396"/>
      <c r="WYL568" s="396"/>
      <c r="WYM568" s="396"/>
      <c r="WYN568" s="396"/>
      <c r="WYO568" s="396"/>
      <c r="WYP568" s="396"/>
      <c r="WYQ568" s="396"/>
      <c r="WYR568" s="396"/>
      <c r="WYS568" s="396"/>
      <c r="WYT568" s="396"/>
      <c r="WYU568" s="396"/>
      <c r="WYV568" s="396"/>
      <c r="WYW568" s="396"/>
      <c r="WYX568" s="396"/>
      <c r="WYY568" s="396"/>
      <c r="WYZ568" s="396"/>
      <c r="WZA568" s="396"/>
      <c r="WZB568" s="396"/>
      <c r="WZC568" s="396"/>
      <c r="WZD568" s="396"/>
      <c r="WZE568" s="396"/>
      <c r="WZF568" s="396"/>
      <c r="WZG568" s="396"/>
      <c r="WZH568" s="396"/>
      <c r="WZI568" s="396"/>
      <c r="WZJ568" s="396"/>
      <c r="WZK568" s="396"/>
      <c r="WZL568" s="396"/>
      <c r="WZM568" s="396"/>
      <c r="WZN568" s="396"/>
      <c r="WZO568" s="396"/>
      <c r="WZP568" s="396"/>
      <c r="WZQ568" s="396"/>
      <c r="WZR568" s="396"/>
      <c r="WZS568" s="396"/>
      <c r="WZT568" s="396"/>
      <c r="WZU568" s="396"/>
      <c r="WZV568" s="396"/>
      <c r="WZW568" s="396"/>
      <c r="WZX568" s="396"/>
      <c r="WZY568" s="396"/>
      <c r="WZZ568" s="396"/>
      <c r="XAA568" s="396"/>
      <c r="XAB568" s="396"/>
      <c r="XAC568" s="396"/>
      <c r="XAD568" s="396"/>
      <c r="XAE568" s="396"/>
      <c r="XAF568" s="396"/>
      <c r="XAG568" s="396"/>
      <c r="XAH568" s="396"/>
      <c r="XAI568" s="396"/>
      <c r="XAJ568" s="396"/>
      <c r="XAK568" s="396"/>
      <c r="XAL568" s="396"/>
      <c r="XAM568" s="396"/>
      <c r="XAN568" s="396"/>
      <c r="XAO568" s="396"/>
      <c r="XAP568" s="396"/>
      <c r="XAQ568" s="396"/>
      <c r="XAR568" s="396"/>
      <c r="XAS568" s="396"/>
      <c r="XAT568" s="396"/>
      <c r="XAU568" s="396"/>
      <c r="XAV568" s="396"/>
      <c r="XAW568" s="396"/>
      <c r="XAX568" s="396"/>
      <c r="XAY568" s="396"/>
      <c r="XAZ568" s="396"/>
      <c r="XBA568" s="396"/>
      <c r="XBB568" s="396"/>
      <c r="XBC568" s="396"/>
      <c r="XBD568" s="396"/>
      <c r="XBE568" s="396"/>
      <c r="XBF568" s="396"/>
      <c r="XBG568" s="396"/>
      <c r="XBH568" s="396"/>
      <c r="XBI568" s="396"/>
      <c r="XBJ568" s="396"/>
      <c r="XBK568" s="396"/>
      <c r="XBL568" s="396"/>
      <c r="XBM568" s="396"/>
      <c r="XBN568" s="396"/>
      <c r="XBO568" s="396"/>
      <c r="XBP568" s="396"/>
      <c r="XBQ568" s="396"/>
      <c r="XBR568" s="396"/>
      <c r="XBS568" s="396"/>
      <c r="XBT568" s="396"/>
      <c r="XBU568" s="396"/>
      <c r="XBV568" s="396"/>
      <c r="XBW568" s="396"/>
      <c r="XBX568" s="396"/>
      <c r="XBY568" s="396"/>
      <c r="XBZ568" s="396"/>
      <c r="XCA568" s="396"/>
      <c r="XCB568" s="396"/>
      <c r="XCC568" s="396"/>
      <c r="XCD568" s="396"/>
      <c r="XCE568" s="396"/>
      <c r="XCF568" s="396"/>
      <c r="XCG568" s="396"/>
      <c r="XCH568" s="396"/>
      <c r="XCI568" s="396"/>
      <c r="XCJ568" s="396"/>
      <c r="XCK568" s="396"/>
      <c r="XCL568" s="396"/>
      <c r="XCM568" s="396"/>
      <c r="XCN568" s="396"/>
      <c r="XCO568" s="396"/>
      <c r="XCP568" s="396"/>
      <c r="XCQ568" s="396"/>
      <c r="XCR568" s="396"/>
      <c r="XCS568" s="396"/>
      <c r="XCT568" s="396"/>
      <c r="XCU568" s="396"/>
      <c r="XCV568" s="396"/>
      <c r="XCW568" s="396"/>
      <c r="XCX568" s="396"/>
      <c r="XCY568" s="396"/>
      <c r="XCZ568" s="396"/>
      <c r="XDA568" s="396"/>
      <c r="XDB568" s="396"/>
      <c r="XDC568" s="396"/>
      <c r="XDD568" s="396"/>
      <c r="XDE568" s="396"/>
      <c r="XDF568" s="396"/>
      <c r="XDG568" s="396"/>
      <c r="XDH568" s="396"/>
      <c r="XDI568" s="396"/>
      <c r="XDJ568" s="396"/>
      <c r="XDK568" s="396"/>
      <c r="XDL568" s="396"/>
      <c r="XDM568" s="396"/>
      <c r="XDN568" s="396"/>
      <c r="XDO568" s="396"/>
      <c r="XDP568" s="396"/>
      <c r="XDQ568" s="396"/>
      <c r="XDR568" s="396"/>
      <c r="XDS568" s="396"/>
      <c r="XDT568" s="396"/>
      <c r="XDU568" s="396"/>
      <c r="XDV568" s="396"/>
      <c r="XDW568" s="396"/>
      <c r="XDX568" s="396"/>
      <c r="XDY568" s="396"/>
      <c r="XDZ568" s="396"/>
      <c r="XEA568" s="396"/>
      <c r="XEB568" s="396"/>
      <c r="XEC568" s="396"/>
      <c r="XED568" s="396"/>
      <c r="XEE568" s="396"/>
      <c r="XEF568" s="396"/>
      <c r="XEG568" s="396"/>
      <c r="XEH568" s="396"/>
      <c r="XEI568" s="396"/>
      <c r="XEJ568" s="396"/>
      <c r="XEK568" s="396"/>
      <c r="XEL568" s="396"/>
      <c r="XEM568" s="396"/>
      <c r="XEN568" s="396"/>
      <c r="XEO568" s="396"/>
      <c r="XEP568" s="396"/>
      <c r="XEQ568" s="396"/>
      <c r="XER568" s="396"/>
      <c r="XES568" s="396"/>
      <c r="XET568" s="396"/>
      <c r="XEU568" s="396"/>
      <c r="XEV568" s="396"/>
      <c r="XEW568" s="396"/>
      <c r="XEX568" s="396"/>
      <c r="XEY568" s="396"/>
      <c r="XEZ568" s="396"/>
      <c r="XFA568" s="396"/>
    </row>
    <row r="569" spans="1:16381" s="330" customFormat="1">
      <c r="A569" s="365" t="s">
        <v>234</v>
      </c>
      <c r="B569" s="403" t="s">
        <v>241</v>
      </c>
      <c r="C569" s="404" t="s">
        <v>206</v>
      </c>
      <c r="D569" s="392" t="s">
        <v>400</v>
      </c>
      <c r="E569" s="392"/>
      <c r="F569" s="393">
        <f>F570</f>
        <v>250</v>
      </c>
    </row>
    <row r="570" spans="1:16381" s="330" customFormat="1">
      <c r="A570" s="338" t="s">
        <v>183</v>
      </c>
      <c r="B570" s="403" t="s">
        <v>241</v>
      </c>
      <c r="C570" s="404" t="s">
        <v>206</v>
      </c>
      <c r="D570" s="322" t="s">
        <v>554</v>
      </c>
      <c r="E570" s="322"/>
      <c r="F570" s="347">
        <f>F571</f>
        <v>250</v>
      </c>
    </row>
    <row r="571" spans="1:16381">
      <c r="A571" s="338" t="s">
        <v>235</v>
      </c>
      <c r="B571" s="403" t="s">
        <v>241</v>
      </c>
      <c r="C571" s="404" t="s">
        <v>206</v>
      </c>
      <c r="D571" s="322" t="s">
        <v>554</v>
      </c>
      <c r="E571" s="322">
        <v>700</v>
      </c>
      <c r="F571" s="347">
        <f>F572</f>
        <v>250</v>
      </c>
    </row>
    <row r="572" spans="1:16381">
      <c r="A572" s="338" t="s">
        <v>401</v>
      </c>
      <c r="B572" s="403" t="s">
        <v>241</v>
      </c>
      <c r="C572" s="404" t="s">
        <v>206</v>
      </c>
      <c r="D572" s="322" t="s">
        <v>554</v>
      </c>
      <c r="E572" s="322">
        <v>730</v>
      </c>
      <c r="F572" s="347">
        <v>250</v>
      </c>
    </row>
    <row r="573" spans="1:16381" ht="49.5">
      <c r="A573" s="369" t="s">
        <v>236</v>
      </c>
      <c r="B573" s="327">
        <v>14</v>
      </c>
      <c r="C573" s="327"/>
      <c r="D573" s="328"/>
      <c r="E573" s="328"/>
      <c r="F573" s="346">
        <f>F574</f>
        <v>2474.3000000000002</v>
      </c>
      <c r="G573" s="335"/>
      <c r="H573" s="335"/>
      <c r="I573" s="335"/>
    </row>
    <row r="574" spans="1:16381" s="334" customFormat="1" ht="32.25">
      <c r="A574" s="331" t="s">
        <v>237</v>
      </c>
      <c r="B574" s="327">
        <v>14</v>
      </c>
      <c r="C574" s="327" t="s">
        <v>206</v>
      </c>
      <c r="D574" s="328"/>
      <c r="E574" s="328"/>
      <c r="F574" s="346">
        <f>F575</f>
        <v>2474.3000000000002</v>
      </c>
    </row>
    <row r="575" spans="1:16381" ht="31.5">
      <c r="A575" s="323" t="s">
        <v>258</v>
      </c>
      <c r="B575" s="321">
        <v>14</v>
      </c>
      <c r="C575" s="321" t="s">
        <v>206</v>
      </c>
      <c r="D575" s="322" t="s">
        <v>295</v>
      </c>
      <c r="E575" s="322"/>
      <c r="F575" s="347">
        <f>F576</f>
        <v>2474.3000000000002</v>
      </c>
    </row>
    <row r="576" spans="1:16381">
      <c r="A576" s="323" t="s">
        <v>402</v>
      </c>
      <c r="B576" s="321">
        <v>14</v>
      </c>
      <c r="C576" s="321" t="s">
        <v>206</v>
      </c>
      <c r="D576" s="322" t="s">
        <v>403</v>
      </c>
      <c r="E576" s="322"/>
      <c r="F576" s="347">
        <f>F577+F580</f>
        <v>2474.3000000000002</v>
      </c>
    </row>
    <row r="577" spans="1:9" ht="31.5">
      <c r="A577" s="323" t="s">
        <v>404</v>
      </c>
      <c r="B577" s="321">
        <v>14</v>
      </c>
      <c r="C577" s="321" t="s">
        <v>206</v>
      </c>
      <c r="D577" s="322" t="s">
        <v>405</v>
      </c>
      <c r="E577" s="322"/>
      <c r="F577" s="347">
        <f>F578</f>
        <v>1677.9</v>
      </c>
    </row>
    <row r="578" spans="1:9" s="334" customFormat="1" ht="18.75">
      <c r="A578" s="323" t="s">
        <v>75</v>
      </c>
      <c r="B578" s="321">
        <v>14</v>
      </c>
      <c r="C578" s="321" t="s">
        <v>206</v>
      </c>
      <c r="D578" s="322" t="s">
        <v>405</v>
      </c>
      <c r="E578" s="322">
        <v>500</v>
      </c>
      <c r="F578" s="347">
        <f>F579</f>
        <v>1677.9</v>
      </c>
    </row>
    <row r="579" spans="1:9">
      <c r="A579" s="323" t="s">
        <v>238</v>
      </c>
      <c r="B579" s="321">
        <v>14</v>
      </c>
      <c r="C579" s="321" t="s">
        <v>206</v>
      </c>
      <c r="D579" s="322" t="s">
        <v>405</v>
      </c>
      <c r="E579" s="322">
        <v>510</v>
      </c>
      <c r="F579" s="347">
        <v>1677.9</v>
      </c>
    </row>
    <row r="580" spans="1:9" ht="31.5">
      <c r="A580" s="352" t="s">
        <v>406</v>
      </c>
      <c r="B580" s="321">
        <v>14</v>
      </c>
      <c r="C580" s="321" t="s">
        <v>206</v>
      </c>
      <c r="D580" s="357" t="s">
        <v>407</v>
      </c>
      <c r="E580" s="322"/>
      <c r="F580" s="347">
        <f>F581</f>
        <v>796.4</v>
      </c>
    </row>
    <row r="581" spans="1:9">
      <c r="A581" s="323" t="s">
        <v>75</v>
      </c>
      <c r="B581" s="321" t="s">
        <v>408</v>
      </c>
      <c r="C581" s="321" t="s">
        <v>206</v>
      </c>
      <c r="D581" s="357" t="s">
        <v>407</v>
      </c>
      <c r="E581" s="322">
        <v>500</v>
      </c>
      <c r="F581" s="347">
        <f>F582</f>
        <v>796.4</v>
      </c>
    </row>
    <row r="582" spans="1:9">
      <c r="A582" s="323" t="s">
        <v>238</v>
      </c>
      <c r="B582" s="321" t="s">
        <v>408</v>
      </c>
      <c r="C582" s="321" t="s">
        <v>206</v>
      </c>
      <c r="D582" s="357" t="s">
        <v>407</v>
      </c>
      <c r="E582" s="322">
        <v>510</v>
      </c>
      <c r="F582" s="347">
        <v>796.4</v>
      </c>
    </row>
    <row r="583" spans="1:9" s="330" customFormat="1">
      <c r="A583" s="331" t="s">
        <v>239</v>
      </c>
      <c r="B583" s="327"/>
      <c r="C583" s="327"/>
      <c r="D583" s="328"/>
      <c r="E583" s="328"/>
      <c r="F583" s="343">
        <f>F8+F190+F243+F266+F449+F520+F544+F560+F567+F573+F166</f>
        <v>322031.3</v>
      </c>
      <c r="G583" s="385"/>
      <c r="H583" s="385"/>
      <c r="I583" s="385"/>
    </row>
    <row r="585" spans="1:9">
      <c r="G585" s="335"/>
      <c r="H585" s="335"/>
      <c r="I585" s="335"/>
    </row>
  </sheetData>
  <mergeCells count="9">
    <mergeCell ref="A1:F1"/>
    <mergeCell ref="F5:F6"/>
    <mergeCell ref="A4:F4"/>
    <mergeCell ref="A2:F2"/>
    <mergeCell ref="B5:C6"/>
    <mergeCell ref="A5:A6"/>
    <mergeCell ref="D5:D6"/>
    <mergeCell ref="E5:E6"/>
    <mergeCell ref="A3:F3"/>
  </mergeCells>
  <pageMargins left="0.43307086614173229" right="0.39370078740157483" top="0.35433070866141736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Ведом консолид 2014-2016</vt:lpstr>
      <vt:lpstr>распред консолид 2014-2016</vt:lpstr>
      <vt:lpstr>ведом консолид 2014</vt:lpstr>
      <vt:lpstr>распред консолид2014</vt:lpstr>
      <vt:lpstr>ведом без посел 2014-2016</vt:lpstr>
      <vt:lpstr>распред без посел 2014-2016</vt:lpstr>
      <vt:lpstr>2016</vt:lpstr>
      <vt:lpstr>'2016'!Область_печати</vt:lpstr>
      <vt:lpstr>'Ведом консолид 2014-2016'!Область_печати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2016-03-23T11:43:23Z</dcterms:modified>
</cp:coreProperties>
</file>